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N:\Energy Services\Transmission\Monthly - CAPEX\Business Case Summaries - IPs - CEMs\2025\Investment Proposals\"/>
    </mc:Choice>
  </mc:AlternateContent>
  <xr:revisionPtr revIDLastSave="0" documentId="13_ncr:1_{12CA19BE-25BE-45AF-882C-7CF8456180BF}" xr6:coauthVersionLast="47" xr6:coauthVersionMax="47" xr10:uidLastSave="{00000000-0000-0000-0000-000000000000}"/>
  <bookViews>
    <workbookView xWindow="-110" yWindow="-110" windowWidth="38620" windowHeight="2122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3"/>
  <c r="C17" i="35"/>
  <c r="C17" i="34"/>
  <c r="AF4" i="18" l="1"/>
  <c r="B43" i="34"/>
  <c r="B88" i="34"/>
  <c r="B43" i="35"/>
  <c r="B88" i="35"/>
  <c r="B43" i="33"/>
  <c r="B88" i="33"/>
  <c r="C8" i="33"/>
  <c r="C8" i="34"/>
  <c r="C8" i="35"/>
  <c r="DB18" i="34"/>
  <c r="J5" i="33"/>
  <c r="J7" i="33" s="1"/>
  <c r="L11" i="35"/>
  <c r="J5" i="35"/>
  <c r="J7" i="35" s="1"/>
  <c r="K11" i="34"/>
  <c r="J5" i="34"/>
  <c r="J7" i="34" s="1"/>
  <c r="L11" i="33"/>
  <c r="C18" i="33"/>
  <c r="C18" i="35"/>
  <c r="C18" i="34"/>
  <c r="AG4" i="18" l="1"/>
  <c r="B44" i="34"/>
  <c r="B89" i="34"/>
  <c r="B44" i="35"/>
  <c r="B89" i="35"/>
  <c r="B44" i="33"/>
  <c r="B89" i="33"/>
  <c r="DB19" i="34"/>
  <c r="K5" i="33"/>
  <c r="K7" i="33" s="1"/>
  <c r="K5" i="35"/>
  <c r="K7" i="35" s="1"/>
  <c r="M11" i="35"/>
  <c r="K5" i="34"/>
  <c r="K7" i="34" s="1"/>
  <c r="L11" i="34"/>
  <c r="M11" i="33"/>
  <c r="C19" i="34"/>
  <c r="C19" i="35"/>
  <c r="C19" i="33"/>
  <c r="AH4" i="18" l="1"/>
  <c r="B45" i="34"/>
  <c r="B90" i="34"/>
  <c r="B45" i="35"/>
  <c r="B90" i="35"/>
  <c r="B45" i="33"/>
  <c r="B90" i="33"/>
  <c r="DB20" i="34"/>
  <c r="L5" i="33"/>
  <c r="L7" i="33" s="1"/>
  <c r="L5" i="35"/>
  <c r="L7" i="35" s="1"/>
  <c r="N11" i="35"/>
  <c r="M11" i="34"/>
  <c r="L5" i="34"/>
  <c r="L7" i="34" s="1"/>
  <c r="N11" i="33"/>
  <c r="C20" i="35"/>
  <c r="C20" i="33"/>
  <c r="C20" i="34"/>
  <c r="AI4" i="18" l="1"/>
  <c r="B46" i="34"/>
  <c r="B91" i="34"/>
  <c r="B46" i="35"/>
  <c r="B91" i="35"/>
  <c r="B46" i="33"/>
  <c r="B91" i="33"/>
  <c r="DB21" i="34"/>
  <c r="M5" i="33"/>
  <c r="M7" i="33" s="1"/>
  <c r="M5" i="35"/>
  <c r="M7" i="35" s="1"/>
  <c r="O11" i="35"/>
  <c r="M5" i="34"/>
  <c r="M7" i="34" s="1"/>
  <c r="N11" i="34"/>
  <c r="O11" i="33"/>
  <c r="C21" i="33"/>
  <c r="C21" i="35"/>
  <c r="C21" i="34"/>
  <c r="AJ4" i="18" l="1"/>
  <c r="B47" i="34"/>
  <c r="B92" i="34"/>
  <c r="B47" i="35"/>
  <c r="B92" i="35"/>
  <c r="B47" i="33"/>
  <c r="B92" i="33"/>
  <c r="DB22" i="34"/>
  <c r="N5" i="33"/>
  <c r="N7" i="33" s="1"/>
  <c r="N5" i="35"/>
  <c r="N7" i="35" s="1"/>
  <c r="P11" i="35"/>
  <c r="O11" i="34"/>
  <c r="N5" i="34"/>
  <c r="N7" i="34" s="1"/>
  <c r="P11" i="33"/>
  <c r="C22" i="33"/>
  <c r="C22" i="34"/>
  <c r="C22" i="35"/>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3"/>
  <c r="C24" i="34"/>
  <c r="C24" i="35"/>
  <c r="AM4" i="18" l="1"/>
  <c r="B50" i="34"/>
  <c r="B95" i="34"/>
  <c r="B50" i="35"/>
  <c r="B95" i="35"/>
  <c r="B50" i="33"/>
  <c r="B95" i="33"/>
  <c r="DB25" i="34"/>
  <c r="Q5" i="33"/>
  <c r="Q7" i="33" s="1"/>
  <c r="Q5" i="35"/>
  <c r="Q7" i="35" s="1"/>
  <c r="S11" i="35"/>
  <c r="Q5" i="34"/>
  <c r="Q7" i="34" s="1"/>
  <c r="R11" i="34"/>
  <c r="S11" i="33"/>
  <c r="C25" i="33"/>
  <c r="C25" i="34"/>
  <c r="C25" i="35"/>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3"/>
  <c r="C27" i="35"/>
  <c r="C27" i="34"/>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4"/>
  <c r="C30" i="35"/>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4"/>
  <c r="C33" i="35"/>
  <c r="C33" i="33"/>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4"/>
  <c r="C35" i="35"/>
  <c r="C35" i="33"/>
  <c r="AX4" i="18" l="1"/>
  <c r="AB5" i="33"/>
  <c r="AB7" i="33" s="1"/>
  <c r="DB36" i="34"/>
  <c r="AB5" i="34"/>
  <c r="AB7" i="34" s="1"/>
  <c r="AB5" i="35"/>
  <c r="AB7" i="35" s="1"/>
  <c r="AD11" i="35"/>
  <c r="AC11" i="34"/>
  <c r="AD11" i="33"/>
  <c r="C36" i="35"/>
  <c r="C36" i="33"/>
  <c r="C36" i="34"/>
  <c r="AY4" i="18" l="1"/>
  <c r="AC5" i="33"/>
  <c r="AC7" i="33" s="1"/>
  <c r="DB37" i="34"/>
  <c r="AC5" i="34"/>
  <c r="AC7" i="34" s="1"/>
  <c r="AC5" i="35"/>
  <c r="AC7" i="35" s="1"/>
  <c r="AE11" i="35"/>
  <c r="AD11" i="34"/>
  <c r="AE11" i="33"/>
  <c r="C37" i="35"/>
  <c r="C37" i="34"/>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0" i="35"/>
  <c r="C41" i="33"/>
  <c r="C40" i="33"/>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4" i="33"/>
  <c r="C43" i="34"/>
  <c r="C43" i="35"/>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4"/>
  <c r="C46" i="33"/>
  <c r="C45" i="35"/>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7" i="34"/>
  <c r="C48" i="33"/>
  <c r="C47" i="35"/>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4"/>
  <c r="C49" i="35"/>
  <c r="C50" i="33"/>
  <c r="BL4" i="18" l="1"/>
  <c r="DB50" i="34"/>
  <c r="DB51" i="34" s="1"/>
  <c r="AP5" i="35"/>
  <c r="AP7" i="35" s="1"/>
  <c r="AQ5" i="33"/>
  <c r="AQ7" i="33" s="1"/>
  <c r="AP5" i="34"/>
  <c r="AP7" i="34" s="1"/>
  <c r="AR11" i="35"/>
  <c r="AQ11" i="34"/>
  <c r="AR11" i="33"/>
  <c r="C50" i="35"/>
  <c r="C50" i="34"/>
  <c r="C51" i="33"/>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AX8" i="18" s="1"/>
  <c r="G120" i="12"/>
  <c r="G22" i="32"/>
  <c r="F122" i="12"/>
  <c r="H29" i="12"/>
  <c r="AB57" i="14"/>
  <c r="AT8" i="18" l="1"/>
  <c r="CL8" i="18"/>
  <c r="AI8" i="18"/>
  <c r="CU8" i="18"/>
  <c r="BH8" i="18"/>
  <c r="M8" i="18"/>
  <c r="BY8" i="18"/>
  <c r="AL8" i="18"/>
  <c r="G8" i="18"/>
  <c r="BS8" i="18"/>
  <c r="AN8" i="18"/>
  <c r="I8" i="18"/>
  <c r="BU8" i="18"/>
  <c r="Z8" i="18"/>
  <c r="AC8" i="18"/>
  <c r="CO8" i="18"/>
  <c r="BB8" i="18"/>
  <c r="W8" i="18"/>
  <c r="CI8" i="18"/>
  <c r="BD8" i="18"/>
  <c r="Y8" i="18"/>
  <c r="CK8" i="18"/>
  <c r="AH8" i="18"/>
  <c r="BP8" i="18"/>
  <c r="Q8" i="18"/>
  <c r="T8" i="18"/>
  <c r="CW8" i="18"/>
  <c r="BJ8" i="18"/>
  <c r="AE8" i="18"/>
  <c r="CQ8" i="18"/>
  <c r="BL8" i="18"/>
  <c r="AG8" i="18"/>
  <c r="CS8" i="18"/>
  <c r="CT8" i="18"/>
  <c r="AQ8" i="18"/>
  <c r="O8" i="18"/>
  <c r="L8" i="18"/>
  <c r="BO8" i="18"/>
  <c r="AB8" i="18"/>
  <c r="CN8" i="18"/>
  <c r="AS8" i="18"/>
  <c r="F8" i="18"/>
  <c r="BR8" i="18"/>
  <c r="AM8" i="18"/>
  <c r="H8" i="18"/>
  <c r="BT8" i="18"/>
  <c r="AO8" i="18"/>
  <c r="J8" i="18"/>
  <c r="AP8" i="18"/>
  <c r="CC8" i="18"/>
  <c r="BG8" i="18"/>
  <c r="CV8" i="18"/>
  <c r="BZ8" i="18"/>
  <c r="AU8" i="18"/>
  <c r="P8" i="18"/>
  <c r="CB8" i="18"/>
  <c r="AW8" i="18"/>
  <c r="BV8" i="18"/>
  <c r="BN8" i="18"/>
  <c r="CG8" i="18"/>
  <c r="AV8" i="18"/>
  <c r="AY8" i="18"/>
  <c r="CF8" i="18"/>
  <c r="BW8" i="18"/>
  <c r="BA8" i="18"/>
  <c r="CE8" i="18"/>
  <c r="AR8" i="18"/>
  <c r="CX8" i="18"/>
  <c r="BI8" i="18"/>
  <c r="V8" i="18"/>
  <c r="CH8" i="18"/>
  <c r="BC8" i="18"/>
  <c r="X8" i="18"/>
  <c r="CJ8" i="18"/>
  <c r="BE8" i="18"/>
  <c r="R8" i="18"/>
  <c r="BF8" i="18"/>
  <c r="U8" i="18"/>
  <c r="CA8" i="18"/>
  <c r="BX8" i="18"/>
  <c r="AK8" i="18"/>
  <c r="AJ8" i="18"/>
  <c r="N8" i="18"/>
  <c r="S8" i="18"/>
  <c r="AA8" i="18"/>
  <c r="CM8" i="18"/>
  <c r="AZ8" i="18"/>
  <c r="E8" i="18"/>
  <c r="BQ8" i="18"/>
  <c r="AD8" i="18"/>
  <c r="CP8" i="18"/>
  <c r="BK8" i="18"/>
  <c r="AF8" i="18"/>
  <c r="CR8" i="18"/>
  <c r="BM8" i="18"/>
  <c r="CD8" i="18"/>
  <c r="K8" i="18"/>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30" i="14"/>
  <c r="C25" i="14"/>
  <c r="C31" i="14"/>
  <c r="C23" i="14"/>
  <c r="C33" i="14"/>
  <c r="C22" i="14"/>
  <c r="C40" i="14"/>
  <c r="C32" i="14"/>
  <c r="C35" i="14"/>
  <c r="C28" i="14"/>
  <c r="C38" i="14"/>
  <c r="C39" i="14"/>
  <c r="C41" i="14"/>
  <c r="C42" i="14"/>
  <c r="C17" i="14"/>
  <c r="C24" i="14"/>
  <c r="C19" i="14"/>
  <c r="C29" i="14"/>
  <c r="C27" i="14"/>
  <c r="C44" i="14"/>
  <c r="C26" i="14"/>
  <c r="C18" i="14"/>
  <c r="C34" i="14"/>
  <c r="C37" i="14"/>
  <c r="C43" i="14"/>
  <c r="C36" i="14"/>
  <c r="C20"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F21"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G10" i="29" l="1"/>
  <c r="H20" i="29" s="1"/>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G19" i="29" l="1"/>
  <c r="G21" i="29" s="1"/>
  <c r="H10" i="29"/>
  <c r="I10" i="29" s="1"/>
  <c r="I19" i="29" s="1"/>
  <c r="CU10" i="31"/>
  <c r="CT19" i="31"/>
  <c r="CT21" i="31" s="1"/>
  <c r="CO26" i="18"/>
  <c r="CO27" i="18" s="1"/>
  <c r="CO31" i="18" s="1"/>
  <c r="CO33" i="18" s="1"/>
  <c r="V20" i="29"/>
  <c r="S11" i="29"/>
  <c r="T11" i="29" s="1"/>
  <c r="U11" i="29" s="1"/>
  <c r="AA20" i="29"/>
  <c r="Z20" i="29"/>
  <c r="CU10" i="30"/>
  <c r="CT19" i="30"/>
  <c r="CT21" i="30" s="1"/>
  <c r="CT41" i="30" s="1"/>
  <c r="J10" i="29"/>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H19" i="29" l="1"/>
  <c r="H21" i="29" s="1"/>
  <c r="CV10" i="31"/>
  <c r="CU19" i="31"/>
  <c r="CU21" i="31" s="1"/>
  <c r="Y20" i="29"/>
  <c r="AD20" i="29"/>
  <c r="AC20" i="29"/>
  <c r="V11" i="29"/>
  <c r="W11" i="29" s="1"/>
  <c r="X11" i="29" s="1"/>
  <c r="CV10" i="30"/>
  <c r="CU19" i="30"/>
  <c r="CU21" i="30" s="1"/>
  <c r="CU41" i="30" s="1"/>
  <c r="CP26" i="18"/>
  <c r="CP27" i="18" s="1"/>
  <c r="CP31" i="18" s="1"/>
  <c r="CP33" i="18" s="1"/>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I21" i="29"/>
  <c r="I12" i="29"/>
  <c r="H41" i="29"/>
  <c r="H37" i="29"/>
  <c r="H26" i="29" l="1"/>
  <c r="CV19" i="31"/>
  <c r="CV21" i="31" s="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W21" i="31" s="1"/>
  <c r="CW41" i="31" s="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CX48" i="18" s="1"/>
  <c r="CX49" i="18" s="1"/>
  <c r="T19" i="29"/>
  <c r="U10" i="29"/>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I21" i="29" s="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W12" i="29" s="1"/>
  <c r="CW37" i="29" s="1"/>
  <c r="CU26" i="29"/>
  <c r="CU27" i="29" s="1"/>
  <c r="CU31" i="29" s="1"/>
  <c r="CU33" i="29" s="1"/>
  <c r="CU43" i="29"/>
  <c r="CU44" i="29" s="1"/>
  <c r="CU46" i="29" s="1"/>
  <c r="CS48" i="29"/>
  <c r="CS49" i="29" s="1"/>
  <c r="CT46" i="29"/>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W33" i="29" s="1"/>
  <c r="CX12" i="29"/>
  <c r="CX37" i="29" s="1"/>
  <c r="CV48" i="29"/>
  <c r="CV49" i="29" s="1"/>
  <c r="CX41" i="29"/>
  <c r="CW43" i="29"/>
  <c r="CW44" i="29" s="1"/>
  <c r="CW46" i="29" s="1"/>
  <c r="CX15" i="29"/>
  <c r="CX30" i="29" s="1"/>
  <c r="CX25" i="29"/>
  <c r="CX26" i="29" s="1"/>
  <c r="CX27" i="29" s="1"/>
  <c r="CX31" i="29" s="1"/>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<sst xmlns="http://schemas.openxmlformats.org/spreadsheetml/2006/main" count="790" uniqueCount="388">
  <si>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</si>
  <si>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</si>
  <si>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</si>
  <si>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</si>
  <si>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</si>
  <si>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</si>
  <si>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</si>
  <si>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</si>
  <si>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</si>
  <si>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</si>
  <si>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</si>
  <si>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</si>
  <si>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</si>
  <si>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</si>
  <si>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</si>
  <si>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</si>
  <si>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</si>
  <si>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</si>
  <si>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</si>
  <si>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</si>
  <si>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</si>
  <si>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</si>
  <si>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</si>
  <si>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</si>
  <si>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</si>
  <si>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</si>
  <si>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</si>
  <si>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</si>
  <si>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</si>
  <si>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</si>
  <si>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</si>
  <si>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</si>
  <si>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</si>
  <si>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</si>
  <si>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</si>
  <si>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</si>
  <si>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</si>
  <si>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</si>
  <si>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</si>
  <si>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</si>
  <si>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</si>
  <si>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</si>
  <si>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</si>
  <si>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</si>
  <si>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</si>
  <si>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</si>
  <si>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</si>
  <si>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</si>
  <si>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</si>
  <si>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</si>
  <si>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</si>
  <si>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</si>
  <si>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</si>
  <si>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</si>
  <si>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</si>
  <si>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</si>
  <si>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</si>
  <si>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</si>
  <si>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</si>
  <si>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</si>
  <si>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</si>
  <si>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</si>
  <si>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</si>
  <si>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</si>
  <si>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</si>
  <si>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</si>
  <si>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</si>
  <si>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</si>
  <si>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</si>
  <si>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</si>
  <si>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</si>
  <si>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</si>
  <si>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</si>
  <si>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</si>
  <si>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</si>
  <si>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</si>
  <si>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</si>
  <si>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</si>
  <si>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</si>
  <si>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</si>
  <si>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</si>
  <si>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</si>
  <si>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</si>
  <si>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</si>
  <si>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</si>
  <si>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</si>
  <si>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</si>
  <si>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</si>
  <si>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</si>
  <si>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</si>
  <si>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</si>
  <si>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</si>
  <si>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</si>
  <si>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</si>
  <si>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</si>
  <si>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</si>
  <si>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</si>
  <si>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</si>
  <si>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</si>
  <si>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</si>
  <si>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</si>
  <si>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</si>
  <si>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</si>
  <si>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</si>
  <si>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</si>
  <si>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</si>
  <si>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</si>
  <si>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</si>
  <si>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</si>
  <si>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</si>
  <si>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</si>
  <si>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</si>
  <si>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</si>
  <si>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</si>
  <si>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</si>
  <si>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</si>
  <si>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</si>
  <si>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</si>
  <si>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</si>
  <si>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</si>
  <si>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</si>
  <si>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</si>
  <si>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</si>
  <si>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</si>
  <si>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</si>
  <si>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</si>
  <si>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</si>
  <si>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</si>
  <si>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</si>
  <si>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</si>
  <si>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</si>
  <si>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</si>
  <si>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</si>
  <si>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</si>
  <si>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</si>
  <si>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</si>
  <si>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</si>
  <si>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</si>
  <si>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</si>
  <si>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</si>
  <si>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</si>
  <si>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</si>
  <si>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</si>
  <si>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</si>
  <si>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</si>
  <si>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</si>
  <si>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</si>
  <si>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</si>
  <si>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</si>
  <si>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</si>
  <si>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</si>
  <si>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</si>
  <si>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</si>
  <si>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</si>
  <si>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</si>
  <si>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</si>
  <si>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</si>
  <si>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</si>
  <si>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</si>
  <si>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</si>
  <si>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</si>
  <si>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</si>
  <si>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</si>
  <si>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</si>
  <si>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</si>
  <si>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</si>
  <si>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</si>
  <si>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</si>
  <si>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</si>
  <si>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</si>
  <si>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</si>
  <si>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</si>
  <si>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</si>
  <si>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</si>
  <si>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</si>
  <si>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</si>
  <si>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</si>
  <si>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</si>
  <si>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</si>
  <si>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</si>
  <si>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</si>
  <si>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</si>
  <si>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</si>
  <si>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</si>
  <si>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</si>
  <si>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</si>
  <si>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</si>
  <si>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</si>
  <si>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</si>
  <si>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</si>
  <si>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</si>
  <si>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</si>
  <si>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</si>
  <si>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</si>
  <si>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</si>
  <si>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</si>
  <si>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</si>
  <si>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</si>
  <si>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</si>
  <si>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</si>
  <si>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</si>
  <si>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</si>
  <si>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</si>
  <si>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</si>
  <si>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</si>
  <si>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</si>
  <si>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</si>
  <si>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</si>
  <si>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</si>
  <si>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</si>
  <si>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</si>
  <si>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</si>
  <si>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</si>
  <si>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</si>
  <si>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</si>
  <si>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</si>
  <si>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</si>
  <si>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</si>
  <si>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</si>
  <si>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</si>
  <si>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</si>
  <si>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</si>
  <si>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</si>
  <si>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</si>
  <si>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</si>
  <si>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</si>
  <si>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</si>
  <si>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</si>
  <si>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</si>
  <si>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</si>
  <si>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</si>
  <si>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</si>
  <si>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</si>
  <si>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</si>
  <si>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</si>
  <si>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</si>
  <si>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</si>
  <si>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</si>
  <si>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</si>
  <si>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</si>
  <si>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</si>
  <si>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</si>
  <si>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</si>
  <si>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</si>
  <si>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</si>
  <si>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</si>
  <si>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</si>
  <si>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</si>
  <si>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</si>
  <si>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</si>
  <si>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</si>
  <si>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</si>
  <si>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</si>
  <si>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</si>
  <si>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</si>
  <si>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</si>
  <si>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</si>
  <si>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</si>
  <si>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</si>
  <si>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</si>
  <si>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</si>
  <si>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</si>
  <si>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</si>
  <si>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</si>
  <si>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</si>
  <si>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</si>
  <si>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</si>
  <si>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</si>
  <si>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</si>
  <si>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</si>
  <si>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</si>
  <si>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</si>
  <si>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</si>
  <si>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</si>
  <si>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</si>
  <si>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</si>
  <si>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</si>
  <si>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</si>
  <si>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</si>
  <si>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</si>
  <si>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</si>
  <si>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</si>
  <si>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</si>
  <si>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</si>
  <si>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</si>
  <si>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</si>
  <si>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</si>
  <si>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</si>
  <si>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</si>
  <si>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</si>
  <si>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</si>
  <si>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</si>
  <si>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</si>
  <si>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</si>
  <si>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</si>
  <si>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</si>
  <si>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</si>
  <si>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</si>
  <si>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</si>
  <si>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</si>
  <si>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</si>
  <si>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</si>
  <si>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</si>
  <si>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</si>
  <si>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</si>
  <si>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</si>
  <si>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</si>
  <si>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</si>
  <si>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</si>
  <si>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</si>
  <si>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</si>
  <si>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</si>
  <si>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</si>
  <si>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</si>
  <si>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</si>
  <si>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</si>
  <si>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</si>
  <si>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</si>
  <si>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</si>
  <si>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</si>
  <si>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</si>
  <si>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</si>
  <si>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</si>
  <si>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</si>
  <si>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</si>
  <si>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</si>
  <si>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</si>
  <si>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</si>
  <si>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</si>
  <si>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</si>
  <si>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</si>
  <si>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</si>
  <si>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</si>
  <si>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</si>
  <si>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</si>
  <si>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</si>
  <si>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</si>
  <si>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</si>
  <si>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</si>
  <si>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</si>
  <si>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</si>
  <si>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</si>
  <si>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</si>
  <si>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</si>
  <si>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</si>
  <si>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</si>
  <si>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</si>
  <si>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</si>
  <si>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</si>
  <si>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</si>
  <si>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</si>
  <si>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</si>
  <si>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</si>
  <si>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</si>
  <si>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</si>
  <si>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</si>
  <si>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</si>
  <si>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</si>
  <si>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</si>
  <si>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</si>
  <si>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</si>
  <si>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</si>
  <si>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</si>
  <si>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</si>
  <si>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</si>
  <si>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</si>
  <si>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</si>
  <si>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</si>
  <si>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</si>
  <si>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</si>
  <si>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</si>
  <si>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</si>
  <si>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</si>
  <si>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</si>
  <si>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</si>
  <si>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</si>
  <si>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</si>
  <si>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</si>
  <si>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</si>
  <si>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</si>
  <si>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</si>
  <si>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</si>
  <si>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</si>
  <si>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Do Nothing</t>
  </si>
  <si>
    <t>PCH E Frankfort PRLY, PBR</t>
  </si>
  <si>
    <t>Ryan Wiedemer</t>
  </si>
  <si>
    <t>SU-000713</t>
  </si>
  <si>
    <t>Replace Equipment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</si>
</sst>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575">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zoomScale="90" zoomScaleNormal="90" workbookViewId="0">
      <pane xSplit="5" topLeftCell="F1" activePane="topRight" state="frozen"/>
      <selection pane="topRight" activeCell="U15" sqref="U15"/>
    </sheetView>
  </sheetViews>
  <sheetFormatPr defaultColWidth="9" defaultRowHeight="15.5"/>
  <cols>
    <col min="1" max="1" width="1.25" style="127" customWidth="1"/>
    <col min="2" max="2" width="3.5" style="127" customWidth="1"/>
    <col min="3" max="3" width="3.83203125" style="127" customWidth="1"/>
    <col min="4" max="4" width="58.5" style="127" customWidth="1"/>
    <col min="5" max="104" width="10.58203125" style="127" customWidth="1"/>
    <col min="105" max="16384" width="9" style="127"/>
  </cols>
  <sheetData>
    <row r="1" spans="1:107" ht="16"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386</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2025</v>
      </c>
      <c r="N10" s="318">
        <v>2025</v>
      </c>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2027</v>
      </c>
      <c r="N11" s="318">
        <v>2026</v>
      </c>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100</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 thickBot="1">
      <c r="A29" s="131"/>
      <c r="B29" s="145"/>
      <c r="C29" s="162"/>
      <c r="D29" s="179" t="s">
        <v>34</v>
      </c>
      <c r="E29" s="180">
        <f>FirstYear</f>
        <v>2025</v>
      </c>
      <c r="F29" s="180">
        <f t="shared" ref="F29:N29" si="0">E29+1</f>
        <v>2026</v>
      </c>
      <c r="G29" s="180">
        <f t="shared" si="0"/>
        <v>2027</v>
      </c>
      <c r="H29" s="180">
        <f t="shared" si="0"/>
        <v>2028</v>
      </c>
      <c r="I29" s="180">
        <f>H29+1</f>
        <v>2029</v>
      </c>
      <c r="J29" s="180">
        <f t="shared" si="0"/>
        <v>2030</v>
      </c>
      <c r="K29" s="180">
        <f t="shared" si="0"/>
        <v>2031</v>
      </c>
      <c r="L29" s="180">
        <f t="shared" si="0"/>
        <v>2032</v>
      </c>
      <c r="M29" s="180">
        <f t="shared" si="0"/>
        <v>2033</v>
      </c>
      <c r="N29" s="180">
        <f t="shared" si="0"/>
        <v>2034</v>
      </c>
      <c r="O29" s="180">
        <f t="shared" ref="O29" si="1">N29+1</f>
        <v>2035</v>
      </c>
      <c r="P29" s="180">
        <f>O29+1</f>
        <v>2036</v>
      </c>
      <c r="Q29" s="180">
        <f t="shared" ref="Q29" si="2">P29+1</f>
        <v>2037</v>
      </c>
      <c r="R29" s="180">
        <f t="shared" ref="R29" si="3">Q29+1</f>
        <v>2038</v>
      </c>
      <c r="S29" s="180">
        <f t="shared" ref="S29" si="4">R29+1</f>
        <v>2039</v>
      </c>
      <c r="T29" s="180">
        <f t="shared" ref="T29" si="5">S29+1</f>
        <v>2040</v>
      </c>
      <c r="U29" s="180">
        <f t="shared" ref="U29" si="6">T29+1</f>
        <v>2041</v>
      </c>
      <c r="V29" s="180">
        <f t="shared" ref="V29" si="7">U29+1</f>
        <v>2042</v>
      </c>
      <c r="W29" s="180">
        <f t="shared" ref="W29" si="8">V29+1</f>
        <v>2043</v>
      </c>
      <c r="X29" s="180">
        <f t="shared" ref="X29" si="9">W29+1</f>
        <v>2044</v>
      </c>
      <c r="Y29" s="180">
        <f t="shared" ref="Y29" si="10">X29+1</f>
        <v>2045</v>
      </c>
      <c r="Z29" s="180">
        <f t="shared" ref="Z29" si="11">Y29+1</f>
        <v>2046</v>
      </c>
      <c r="AA29" s="180">
        <f t="shared" ref="AA29" si="12">Z29+1</f>
        <v>2047</v>
      </c>
      <c r="AB29" s="180">
        <f t="shared" ref="AB29" si="13">AA29+1</f>
        <v>2048</v>
      </c>
      <c r="AC29" s="180">
        <f t="shared" ref="AC29" si="14">AB29+1</f>
        <v>2049</v>
      </c>
      <c r="AD29" s="180">
        <f t="shared" ref="AD29" si="15">AC29+1</f>
        <v>2050</v>
      </c>
      <c r="AE29" s="180">
        <f t="shared" ref="AE29" si="16">AD29+1</f>
        <v>2051</v>
      </c>
      <c r="AF29" s="180">
        <f t="shared" ref="AF29" si="17">AE29+1</f>
        <v>2052</v>
      </c>
      <c r="AG29" s="180">
        <f t="shared" ref="AG29" si="18">AF29+1</f>
        <v>2053</v>
      </c>
      <c r="AH29" s="180">
        <f t="shared" ref="AH29" si="19">AG29+1</f>
        <v>2054</v>
      </c>
      <c r="AI29" s="180">
        <f t="shared" ref="AI29" si="20">AH29+1</f>
        <v>2055</v>
      </c>
      <c r="AJ29" s="180">
        <f t="shared" ref="AJ29" si="21">AI29+1</f>
        <v>2056</v>
      </c>
      <c r="AK29" s="180">
        <f t="shared" ref="AK29" si="22">AJ29+1</f>
        <v>2057</v>
      </c>
      <c r="AL29" s="180">
        <f t="shared" ref="AL29" si="23">AK29+1</f>
        <v>2058</v>
      </c>
      <c r="AM29" s="180">
        <f t="shared" ref="AM29" si="24">AL29+1</f>
        <v>2059</v>
      </c>
      <c r="AN29" s="180">
        <f t="shared" ref="AN29" si="25">AM29+1</f>
        <v>2060</v>
      </c>
      <c r="AO29" s="180">
        <f t="shared" ref="AO29" si="26">AN29+1</f>
        <v>2061</v>
      </c>
      <c r="AP29" s="180">
        <f t="shared" ref="AP29" si="27">AO29+1</f>
        <v>2062</v>
      </c>
      <c r="AQ29" s="180">
        <f t="shared" ref="AQ29" si="28">AP29+1</f>
        <v>2063</v>
      </c>
      <c r="AR29" s="180">
        <f t="shared" ref="AR29" si="29">AQ29+1</f>
        <v>2064</v>
      </c>
      <c r="AS29" s="180">
        <f t="shared" ref="AS29" si="30">AR29+1</f>
        <v>2065</v>
      </c>
      <c r="AT29" s="180">
        <f t="shared" ref="AT29" si="31">AS29+1</f>
        <v>2066</v>
      </c>
      <c r="AU29" s="180">
        <f t="shared" ref="AU29" si="32">AT29+1</f>
        <v>2067</v>
      </c>
      <c r="AV29" s="180">
        <f t="shared" ref="AV29" si="33">AU29+1</f>
        <v>2068</v>
      </c>
      <c r="AW29" s="180">
        <f t="shared" ref="AW29" si="34">AV29+1</f>
        <v>2069</v>
      </c>
      <c r="AX29" s="180">
        <f t="shared" ref="AX29" si="35">AW29+1</f>
        <v>2070</v>
      </c>
      <c r="AY29" s="180">
        <f t="shared" ref="AY29" si="36">AX29+1</f>
        <v>2071</v>
      </c>
      <c r="AZ29" s="180">
        <f t="shared" ref="AZ29" si="37">AY29+1</f>
        <v>2072</v>
      </c>
      <c r="BA29" s="180">
        <f t="shared" ref="BA29" si="38">AZ29+1</f>
        <v>2073</v>
      </c>
      <c r="BB29" s="180">
        <f t="shared" ref="BB29" si="39">BA29+1</f>
        <v>2074</v>
      </c>
      <c r="BC29" s="180">
        <f t="shared" ref="BC29" si="40">BB29+1</f>
        <v>2075</v>
      </c>
      <c r="BD29" s="180">
        <f t="shared" ref="BD29" si="41">BC29+1</f>
        <v>2076</v>
      </c>
      <c r="BE29" s="180">
        <f t="shared" ref="BE29" si="42">BD29+1</f>
        <v>2077</v>
      </c>
      <c r="BF29" s="180">
        <f t="shared" ref="BF29" si="43">BE29+1</f>
        <v>2078</v>
      </c>
      <c r="BG29" s="180">
        <f t="shared" ref="BG29" si="44">BF29+1</f>
        <v>2079</v>
      </c>
      <c r="BH29" s="180">
        <f t="shared" ref="BH29" si="45">BG29+1</f>
        <v>2080</v>
      </c>
      <c r="BI29" s="180">
        <f t="shared" ref="BI29" si="46">BH29+1</f>
        <v>2081</v>
      </c>
      <c r="BJ29" s="180">
        <f t="shared" ref="BJ29" si="47">BI29+1</f>
        <v>2082</v>
      </c>
      <c r="BK29" s="180">
        <f t="shared" ref="BK29" si="48">BJ29+1</f>
        <v>2083</v>
      </c>
      <c r="BL29" s="180">
        <f t="shared" ref="BL29" si="49">BK29+1</f>
        <v>2084</v>
      </c>
      <c r="BM29" s="180">
        <f t="shared" ref="BM29" si="50">BL29+1</f>
        <v>2085</v>
      </c>
      <c r="BN29" s="180">
        <f t="shared" ref="BN29" si="51">BM29+1</f>
        <v>2086</v>
      </c>
      <c r="BO29" s="180">
        <f t="shared" ref="BO29" si="52">BN29+1</f>
        <v>2087</v>
      </c>
      <c r="BP29" s="180">
        <f t="shared" ref="BP29" si="53">BO29+1</f>
        <v>2088</v>
      </c>
      <c r="BQ29" s="180">
        <f t="shared" ref="BQ29" si="54">BP29+1</f>
        <v>2089</v>
      </c>
      <c r="BR29" s="180">
        <f t="shared" ref="BR29" si="55">BQ29+1</f>
        <v>2090</v>
      </c>
      <c r="BS29" s="180">
        <f t="shared" ref="BS29" si="56">BR29+1</f>
        <v>2091</v>
      </c>
      <c r="BT29" s="180">
        <f t="shared" ref="BT29" si="57">BS29+1</f>
        <v>2092</v>
      </c>
      <c r="BU29" s="180">
        <f t="shared" ref="BU29" si="58">BT29+1</f>
        <v>2093</v>
      </c>
      <c r="BV29" s="180">
        <f t="shared" ref="BV29" si="59">BU29+1</f>
        <v>2094</v>
      </c>
      <c r="BW29" s="180">
        <f t="shared" ref="BW29" si="60">BV29+1</f>
        <v>2095</v>
      </c>
      <c r="BX29" s="180">
        <f t="shared" ref="BX29" si="61">BW29+1</f>
        <v>2096</v>
      </c>
      <c r="BY29" s="180">
        <f t="shared" ref="BY29" si="62">BX29+1</f>
        <v>2097</v>
      </c>
      <c r="BZ29" s="180">
        <f t="shared" ref="BZ29" si="63">BY29+1</f>
        <v>2098</v>
      </c>
      <c r="CA29" s="180">
        <f t="shared" ref="CA29" si="64">BZ29+1</f>
        <v>2099</v>
      </c>
      <c r="CB29" s="180">
        <f t="shared" ref="CB29" si="65">CA29+1</f>
        <v>2100</v>
      </c>
      <c r="CC29" s="180">
        <f t="shared" ref="CC29" si="66">CB29+1</f>
        <v>2101</v>
      </c>
      <c r="CD29" s="180">
        <f t="shared" ref="CD29" si="67">CC29+1</f>
        <v>2102</v>
      </c>
      <c r="CE29" s="180">
        <f t="shared" ref="CE29" si="68">CD29+1</f>
        <v>2103</v>
      </c>
      <c r="CF29" s="180">
        <f t="shared" ref="CF29" si="69">CE29+1</f>
        <v>2104</v>
      </c>
      <c r="CG29" s="180">
        <f t="shared" ref="CG29" si="70">CF29+1</f>
        <v>2105</v>
      </c>
      <c r="CH29" s="180">
        <f t="shared" ref="CH29" si="71">CG29+1</f>
        <v>2106</v>
      </c>
      <c r="CI29" s="180">
        <f t="shared" ref="CI29" si="72">CH29+1</f>
        <v>2107</v>
      </c>
      <c r="CJ29" s="180">
        <f t="shared" ref="CJ29" si="73">CI29+1</f>
        <v>2108</v>
      </c>
      <c r="CK29" s="180">
        <f t="shared" ref="CK29" si="74">CJ29+1</f>
        <v>2109</v>
      </c>
      <c r="CL29" s="180">
        <f t="shared" ref="CL29" si="75">CK29+1</f>
        <v>2110</v>
      </c>
      <c r="CM29" s="180">
        <f t="shared" ref="CM29" si="76">CL29+1</f>
        <v>2111</v>
      </c>
      <c r="CN29" s="180">
        <f t="shared" ref="CN29" si="77">CM29+1</f>
        <v>2112</v>
      </c>
      <c r="CO29" s="180">
        <f t="shared" ref="CO29" si="78">CN29+1</f>
        <v>2113</v>
      </c>
      <c r="CP29" s="180">
        <f t="shared" ref="CP29" si="79">CO29+1</f>
        <v>2114</v>
      </c>
      <c r="CQ29" s="180">
        <f t="shared" ref="CQ29" si="80">CP29+1</f>
        <v>2115</v>
      </c>
      <c r="CR29" s="180">
        <f t="shared" ref="CR29" si="81">CQ29+1</f>
        <v>2116</v>
      </c>
      <c r="CS29" s="180">
        <f t="shared" ref="CS29" si="82">CR29+1</f>
        <v>2117</v>
      </c>
      <c r="CT29" s="180">
        <f t="shared" ref="CT29" si="83">CS29+1</f>
        <v>2118</v>
      </c>
      <c r="CU29" s="180">
        <f t="shared" ref="CU29" si="84">CT29+1</f>
        <v>2119</v>
      </c>
      <c r="CV29" s="180">
        <f t="shared" ref="CV29" si="85">CU29+1</f>
        <v>2120</v>
      </c>
      <c r="CW29" s="180">
        <f t="shared" ref="CW29" si="86">CV29+1</f>
        <v>2121</v>
      </c>
      <c r="CX29" s="180">
        <f t="shared" ref="CX29" si="87">CW29+1</f>
        <v>2122</v>
      </c>
      <c r="CY29" s="180">
        <f t="shared" ref="CY29" si="88">CX29+1</f>
        <v>2123</v>
      </c>
      <c r="CZ29" s="180">
        <f t="shared" ref="CZ29" si="89">CY29+1</f>
        <v>2124</v>
      </c>
      <c r="DA29" s="169"/>
      <c r="DB29" s="280"/>
      <c r="DC29" s="131"/>
    </row>
    <row r="30" spans="1:107" s="128" customFormat="1" ht="16" thickBot="1">
      <c r="A30" s="135"/>
      <c r="B30" s="146"/>
      <c r="C30" s="138"/>
      <c r="D30" s="163" t="s">
        <v>35</v>
      </c>
      <c r="E30" s="165">
        <v>1940.3107199999999</v>
      </c>
      <c r="F30" s="165">
        <v>3262.03964</v>
      </c>
      <c r="G30" s="165">
        <v>4396.1935100000001</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1940.3107199999999</v>
      </c>
      <c r="F32" s="270">
        <f t="shared" si="90"/>
        <v>3262.03964</v>
      </c>
      <c r="G32" s="270">
        <f t="shared" si="90"/>
        <v>4396.1935100000001</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 thickBot="1">
      <c r="A51" s="131"/>
      <c r="B51" s="145"/>
      <c r="C51" s="162"/>
      <c r="D51" s="273" t="s">
        <v>387</v>
      </c>
      <c r="E51" s="182">
        <f>FirstYear</f>
        <v>2025</v>
      </c>
      <c r="F51" s="180">
        <f t="shared" ref="F51:N51" si="106">E51+1</f>
        <v>2026</v>
      </c>
      <c r="G51" s="180">
        <f t="shared" si="106"/>
        <v>2027</v>
      </c>
      <c r="H51" s="180">
        <f t="shared" si="106"/>
        <v>2028</v>
      </c>
      <c r="I51" s="180">
        <f>H51+1</f>
        <v>2029</v>
      </c>
      <c r="J51" s="180">
        <f t="shared" si="106"/>
        <v>2030</v>
      </c>
      <c r="K51" s="180">
        <f t="shared" si="106"/>
        <v>2031</v>
      </c>
      <c r="L51" s="180">
        <f t="shared" si="106"/>
        <v>2032</v>
      </c>
      <c r="M51" s="180">
        <f t="shared" si="106"/>
        <v>2033</v>
      </c>
      <c r="N51" s="180">
        <f t="shared" si="106"/>
        <v>2034</v>
      </c>
      <c r="O51" s="180">
        <f t="shared" ref="O51" si="107">N51+1</f>
        <v>2035</v>
      </c>
      <c r="P51" s="180">
        <f>O51+1</f>
        <v>2036</v>
      </c>
      <c r="Q51" s="180">
        <f t="shared" ref="Q51" si="108">P51+1</f>
        <v>2037</v>
      </c>
      <c r="R51" s="180">
        <f t="shared" ref="R51" si="109">Q51+1</f>
        <v>2038</v>
      </c>
      <c r="S51" s="180">
        <f t="shared" ref="S51" si="110">R51+1</f>
        <v>2039</v>
      </c>
      <c r="T51" s="180">
        <f t="shared" ref="T51" si="111">S51+1</f>
        <v>2040</v>
      </c>
      <c r="U51" s="180">
        <f t="shared" ref="U51" si="112">T51+1</f>
        <v>2041</v>
      </c>
      <c r="V51" s="180">
        <f t="shared" ref="V51" si="113">U51+1</f>
        <v>2042</v>
      </c>
      <c r="W51" s="180">
        <f t="shared" ref="W51" si="114">V51+1</f>
        <v>2043</v>
      </c>
      <c r="X51" s="180">
        <f t="shared" ref="X51" si="115">W51+1</f>
        <v>2044</v>
      </c>
      <c r="Y51" s="180">
        <f t="shared" ref="Y51" si="116">X51+1</f>
        <v>2045</v>
      </c>
      <c r="Z51" s="180">
        <f t="shared" ref="Z51" si="117">Y51+1</f>
        <v>2046</v>
      </c>
      <c r="AA51" s="180">
        <f t="shared" ref="AA51" si="118">Z51+1</f>
        <v>2047</v>
      </c>
      <c r="AB51" s="180">
        <f t="shared" ref="AB51" si="119">AA51+1</f>
        <v>2048</v>
      </c>
      <c r="AC51" s="180">
        <f t="shared" ref="AC51" si="120">AB51+1</f>
        <v>2049</v>
      </c>
      <c r="AD51" s="180">
        <f t="shared" ref="AD51" si="121">AC51+1</f>
        <v>2050</v>
      </c>
      <c r="AE51" s="180">
        <f t="shared" ref="AE51" si="122">AD51+1</f>
        <v>2051</v>
      </c>
      <c r="AF51" s="180">
        <f t="shared" ref="AF51" si="123">AE51+1</f>
        <v>2052</v>
      </c>
      <c r="AG51" s="180">
        <f t="shared" ref="AG51" si="124">AF51+1</f>
        <v>2053</v>
      </c>
      <c r="AH51" s="180">
        <f t="shared" ref="AH51" si="125">AG51+1</f>
        <v>2054</v>
      </c>
      <c r="AI51" s="180">
        <f t="shared" ref="AI51" si="126">AH51+1</f>
        <v>2055</v>
      </c>
      <c r="AJ51" s="180">
        <f t="shared" ref="AJ51" si="127">AI51+1</f>
        <v>2056</v>
      </c>
      <c r="AK51" s="180">
        <f t="shared" ref="AK51" si="128">AJ51+1</f>
        <v>2057</v>
      </c>
      <c r="AL51" s="180">
        <f t="shared" ref="AL51" si="129">AK51+1</f>
        <v>2058</v>
      </c>
      <c r="AM51" s="180">
        <f t="shared" ref="AM51" si="130">AL51+1</f>
        <v>2059</v>
      </c>
      <c r="AN51" s="180">
        <f t="shared" ref="AN51" si="131">AM51+1</f>
        <v>2060</v>
      </c>
      <c r="AO51" s="180">
        <f t="shared" ref="AO51" si="132">AN51+1</f>
        <v>2061</v>
      </c>
      <c r="AP51" s="180">
        <f t="shared" ref="AP51" si="133">AO51+1</f>
        <v>2062</v>
      </c>
      <c r="AQ51" s="180">
        <f t="shared" ref="AQ51" si="134">AP51+1</f>
        <v>2063</v>
      </c>
      <c r="AR51" s="180">
        <f t="shared" ref="AR51" si="135">AQ51+1</f>
        <v>2064</v>
      </c>
      <c r="AS51" s="180">
        <f t="shared" ref="AS51" si="136">AR51+1</f>
        <v>2065</v>
      </c>
      <c r="AT51" s="180">
        <f t="shared" ref="AT51" si="137">AS51+1</f>
        <v>2066</v>
      </c>
      <c r="AU51" s="180">
        <f t="shared" ref="AU51" si="138">AT51+1</f>
        <v>2067</v>
      </c>
      <c r="AV51" s="180">
        <f t="shared" ref="AV51" si="139">AU51+1</f>
        <v>2068</v>
      </c>
      <c r="AW51" s="180">
        <f t="shared" ref="AW51" si="140">AV51+1</f>
        <v>2069</v>
      </c>
      <c r="AX51" s="180">
        <f t="shared" ref="AX51" si="141">AW51+1</f>
        <v>2070</v>
      </c>
      <c r="AY51" s="180">
        <f t="shared" ref="AY51" si="142">AX51+1</f>
        <v>2071</v>
      </c>
      <c r="AZ51" s="180">
        <f t="shared" ref="AZ51" si="143">AY51+1</f>
        <v>2072</v>
      </c>
      <c r="BA51" s="180">
        <f t="shared" ref="BA51" si="144">AZ51+1</f>
        <v>2073</v>
      </c>
      <c r="BB51" s="180">
        <f t="shared" ref="BB51" si="145">BA51+1</f>
        <v>2074</v>
      </c>
      <c r="BC51" s="180">
        <f t="shared" ref="BC51" si="146">BB51+1</f>
        <v>2075</v>
      </c>
      <c r="BD51" s="180">
        <f t="shared" ref="BD51" si="147">BC51+1</f>
        <v>2076</v>
      </c>
      <c r="BE51" s="180">
        <f t="shared" ref="BE51" si="148">BD51+1</f>
        <v>2077</v>
      </c>
      <c r="BF51" s="180">
        <f t="shared" ref="BF51" si="149">BE51+1</f>
        <v>2078</v>
      </c>
      <c r="BG51" s="180">
        <f t="shared" ref="BG51" si="150">BF51+1</f>
        <v>2079</v>
      </c>
      <c r="BH51" s="180">
        <f t="shared" ref="BH51" si="151">BG51+1</f>
        <v>2080</v>
      </c>
      <c r="BI51" s="180">
        <f t="shared" ref="BI51" si="152">BH51+1</f>
        <v>2081</v>
      </c>
      <c r="BJ51" s="180">
        <f t="shared" ref="BJ51" si="153">BI51+1</f>
        <v>2082</v>
      </c>
      <c r="BK51" s="180">
        <f t="shared" ref="BK51" si="154">BJ51+1</f>
        <v>2083</v>
      </c>
      <c r="BL51" s="180">
        <f t="shared" ref="BL51" si="155">BK51+1</f>
        <v>2084</v>
      </c>
      <c r="BM51" s="180">
        <f t="shared" ref="BM51" si="156">BL51+1</f>
        <v>2085</v>
      </c>
      <c r="BN51" s="180">
        <f t="shared" ref="BN51" si="157">BM51+1</f>
        <v>2086</v>
      </c>
      <c r="BO51" s="180">
        <f t="shared" ref="BO51" si="158">BN51+1</f>
        <v>2087</v>
      </c>
      <c r="BP51" s="180">
        <f t="shared" ref="BP51" si="159">BO51+1</f>
        <v>2088</v>
      </c>
      <c r="BQ51" s="180">
        <f t="shared" ref="BQ51" si="160">BP51+1</f>
        <v>2089</v>
      </c>
      <c r="BR51" s="180">
        <f t="shared" ref="BR51" si="161">BQ51+1</f>
        <v>2090</v>
      </c>
      <c r="BS51" s="180">
        <f t="shared" ref="BS51" si="162">BR51+1</f>
        <v>2091</v>
      </c>
      <c r="BT51" s="180">
        <f t="shared" ref="BT51" si="163">BS51+1</f>
        <v>2092</v>
      </c>
      <c r="BU51" s="180">
        <f t="shared" ref="BU51" si="164">BT51+1</f>
        <v>2093</v>
      </c>
      <c r="BV51" s="180">
        <f t="shared" ref="BV51" si="165">BU51+1</f>
        <v>2094</v>
      </c>
      <c r="BW51" s="180">
        <f t="shared" ref="BW51" si="166">BV51+1</f>
        <v>2095</v>
      </c>
      <c r="BX51" s="180">
        <f t="shared" ref="BX51" si="167">BW51+1</f>
        <v>2096</v>
      </c>
      <c r="BY51" s="180">
        <f t="shared" ref="BY51" si="168">BX51+1</f>
        <v>2097</v>
      </c>
      <c r="BZ51" s="180">
        <f t="shared" ref="BZ51" si="169">BY51+1</f>
        <v>2098</v>
      </c>
      <c r="CA51" s="180">
        <f t="shared" ref="CA51" si="170">BZ51+1</f>
        <v>2099</v>
      </c>
      <c r="CB51" s="180">
        <f t="shared" ref="CB51" si="171">CA51+1</f>
        <v>2100</v>
      </c>
      <c r="CC51" s="180">
        <f t="shared" ref="CC51" si="172">CB51+1</f>
        <v>2101</v>
      </c>
      <c r="CD51" s="180">
        <f t="shared" ref="CD51" si="173">CC51+1</f>
        <v>2102</v>
      </c>
      <c r="CE51" s="180">
        <f t="shared" ref="CE51" si="174">CD51+1</f>
        <v>2103</v>
      </c>
      <c r="CF51" s="180">
        <f t="shared" ref="CF51" si="175">CE51+1</f>
        <v>2104</v>
      </c>
      <c r="CG51" s="180">
        <f t="shared" ref="CG51" si="176">CF51+1</f>
        <v>2105</v>
      </c>
      <c r="CH51" s="180">
        <f t="shared" ref="CH51" si="177">CG51+1</f>
        <v>2106</v>
      </c>
      <c r="CI51" s="180">
        <f t="shared" ref="CI51" si="178">CH51+1</f>
        <v>2107</v>
      </c>
      <c r="CJ51" s="180">
        <f t="shared" ref="CJ51" si="179">CI51+1</f>
        <v>2108</v>
      </c>
      <c r="CK51" s="180">
        <f t="shared" ref="CK51" si="180">CJ51+1</f>
        <v>2109</v>
      </c>
      <c r="CL51" s="180">
        <f t="shared" ref="CL51" si="181">CK51+1</f>
        <v>2110</v>
      </c>
      <c r="CM51" s="180">
        <f t="shared" ref="CM51" si="182">CL51+1</f>
        <v>2111</v>
      </c>
      <c r="CN51" s="180">
        <f t="shared" ref="CN51" si="183">CM51+1</f>
        <v>2112</v>
      </c>
      <c r="CO51" s="180">
        <f t="shared" ref="CO51" si="184">CN51+1</f>
        <v>2113</v>
      </c>
      <c r="CP51" s="180">
        <f t="shared" ref="CP51" si="185">CO51+1</f>
        <v>2114</v>
      </c>
      <c r="CQ51" s="180">
        <f t="shared" ref="CQ51" si="186">CP51+1</f>
        <v>2115</v>
      </c>
      <c r="CR51" s="180">
        <f t="shared" ref="CR51" si="187">CQ51+1</f>
        <v>2116</v>
      </c>
      <c r="CS51" s="180">
        <f t="shared" ref="CS51" si="188">CR51+1</f>
        <v>2117</v>
      </c>
      <c r="CT51" s="180">
        <f t="shared" ref="CT51" si="189">CS51+1</f>
        <v>2118</v>
      </c>
      <c r="CU51" s="180">
        <f t="shared" ref="CU51" si="190">CT51+1</f>
        <v>2119</v>
      </c>
      <c r="CV51" s="180">
        <f t="shared" ref="CV51" si="191">CU51+1</f>
        <v>2120</v>
      </c>
      <c r="CW51" s="180">
        <f t="shared" ref="CW51" si="192">CV51+1</f>
        <v>2121</v>
      </c>
      <c r="CX51" s="180">
        <f t="shared" ref="CX51" si="193">CW51+1</f>
        <v>2122</v>
      </c>
      <c r="CY51" s="180">
        <f t="shared" ref="CY51" si="194">CX51+1</f>
        <v>2123</v>
      </c>
      <c r="CZ51" s="180">
        <f t="shared" ref="CZ51" si="195">CY51+1</f>
        <v>2124</v>
      </c>
      <c r="DA51" s="169"/>
      <c r="DB51" s="280"/>
      <c r="DC51" s="131"/>
    </row>
    <row r="52" spans="1:107" ht="16" thickBot="1">
      <c r="A52" s="131"/>
      <c r="B52" s="145"/>
      <c r="C52" s="132"/>
      <c r="D52" s="163" t="s">
        <v>35</v>
      </c>
      <c r="E52" s="165">
        <v>1128.0846899999999</v>
      </c>
      <c r="F52" s="165">
        <v>3551.4619499999999</v>
      </c>
      <c r="G52" s="165">
        <v>4778.8217500000001</v>
      </c>
      <c r="H52" s="165">
        <v>3209.7674999999999</v>
      </c>
      <c r="I52" s="165">
        <v>107.11579999999999</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1128.0846899999999</v>
      </c>
      <c r="F54" s="270">
        <f t="shared" si="196"/>
        <v>3551.4619499999999</v>
      </c>
      <c r="G54" s="270">
        <f t="shared" si="196"/>
        <v>4778.8217500000001</v>
      </c>
      <c r="H54" s="270">
        <f t="shared" si="196"/>
        <v>3209.7674999999999</v>
      </c>
      <c r="I54" s="270">
        <f t="shared" si="196"/>
        <v>107.11579999999999</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 thickBot="1">
      <c r="A74" s="131"/>
      <c r="B74" s="145"/>
      <c r="C74" s="162"/>
      <c r="D74" s="273" t="s">
        <v>383</v>
      </c>
      <c r="E74" s="182">
        <f>FirstYear</f>
        <v>2025</v>
      </c>
      <c r="F74" s="180">
        <f t="shared" ref="F74:N74" si="204">E74+1</f>
        <v>2026</v>
      </c>
      <c r="G74" s="180">
        <f t="shared" si="204"/>
        <v>2027</v>
      </c>
      <c r="H74" s="180">
        <f t="shared" si="204"/>
        <v>2028</v>
      </c>
      <c r="I74" s="180">
        <f>H74+1</f>
        <v>2029</v>
      </c>
      <c r="J74" s="180">
        <f t="shared" si="204"/>
        <v>2030</v>
      </c>
      <c r="K74" s="180">
        <f t="shared" si="204"/>
        <v>2031</v>
      </c>
      <c r="L74" s="180">
        <f t="shared" si="204"/>
        <v>2032</v>
      </c>
      <c r="M74" s="180">
        <f t="shared" si="204"/>
        <v>2033</v>
      </c>
      <c r="N74" s="180">
        <f t="shared" si="204"/>
        <v>2034</v>
      </c>
      <c r="O74" s="180">
        <f t="shared" ref="O74" si="205">N74+1</f>
        <v>2035</v>
      </c>
      <c r="P74" s="180">
        <f>O74+1</f>
        <v>2036</v>
      </c>
      <c r="Q74" s="180">
        <f t="shared" ref="Q74" si="206">P74+1</f>
        <v>2037</v>
      </c>
      <c r="R74" s="180">
        <f t="shared" ref="R74" si="207">Q74+1</f>
        <v>2038</v>
      </c>
      <c r="S74" s="180">
        <f t="shared" ref="S74" si="208">R74+1</f>
        <v>2039</v>
      </c>
      <c r="T74" s="180">
        <f t="shared" ref="T74" si="209">S74+1</f>
        <v>2040</v>
      </c>
      <c r="U74" s="180">
        <f t="shared" ref="U74" si="210">T74+1</f>
        <v>2041</v>
      </c>
      <c r="V74" s="180">
        <f t="shared" ref="V74" si="211">U74+1</f>
        <v>2042</v>
      </c>
      <c r="W74" s="180">
        <f t="shared" ref="W74" si="212">V74+1</f>
        <v>2043</v>
      </c>
      <c r="X74" s="180">
        <f t="shared" ref="X74" si="213">W74+1</f>
        <v>2044</v>
      </c>
      <c r="Y74" s="180">
        <f t="shared" ref="Y74" si="214">X74+1</f>
        <v>2045</v>
      </c>
      <c r="Z74" s="180">
        <f t="shared" ref="Z74" si="215">Y74+1</f>
        <v>2046</v>
      </c>
      <c r="AA74" s="180">
        <f t="shared" ref="AA74" si="216">Z74+1</f>
        <v>2047</v>
      </c>
      <c r="AB74" s="180">
        <f t="shared" ref="AB74" si="217">AA74+1</f>
        <v>2048</v>
      </c>
      <c r="AC74" s="180">
        <f t="shared" ref="AC74" si="218">AB74+1</f>
        <v>2049</v>
      </c>
      <c r="AD74" s="180">
        <f t="shared" ref="AD74" si="219">AC74+1</f>
        <v>2050</v>
      </c>
      <c r="AE74" s="180">
        <f t="shared" ref="AE74" si="220">AD74+1</f>
        <v>2051</v>
      </c>
      <c r="AF74" s="180">
        <f t="shared" ref="AF74" si="221">AE74+1</f>
        <v>2052</v>
      </c>
      <c r="AG74" s="180">
        <f t="shared" ref="AG74" si="222">AF74+1</f>
        <v>2053</v>
      </c>
      <c r="AH74" s="180">
        <f t="shared" ref="AH74" si="223">AG74+1</f>
        <v>2054</v>
      </c>
      <c r="AI74" s="180">
        <f t="shared" ref="AI74" si="224">AH74+1</f>
        <v>2055</v>
      </c>
      <c r="AJ74" s="180">
        <f t="shared" ref="AJ74" si="225">AI74+1</f>
        <v>2056</v>
      </c>
      <c r="AK74" s="180">
        <f t="shared" ref="AK74" si="226">AJ74+1</f>
        <v>2057</v>
      </c>
      <c r="AL74" s="180">
        <f t="shared" ref="AL74" si="227">AK74+1</f>
        <v>2058</v>
      </c>
      <c r="AM74" s="180">
        <f t="shared" ref="AM74" si="228">AL74+1</f>
        <v>2059</v>
      </c>
      <c r="AN74" s="180">
        <f t="shared" ref="AN74" si="229">AM74+1</f>
        <v>2060</v>
      </c>
      <c r="AO74" s="180">
        <f t="shared" ref="AO74" si="230">AN74+1</f>
        <v>2061</v>
      </c>
      <c r="AP74" s="180">
        <f t="shared" ref="AP74" si="231">AO74+1</f>
        <v>2062</v>
      </c>
      <c r="AQ74" s="180">
        <f t="shared" ref="AQ74" si="232">AP74+1</f>
        <v>2063</v>
      </c>
      <c r="AR74" s="180">
        <f t="shared" ref="AR74" si="233">AQ74+1</f>
        <v>2064</v>
      </c>
      <c r="AS74" s="180">
        <f t="shared" ref="AS74" si="234">AR74+1</f>
        <v>2065</v>
      </c>
      <c r="AT74" s="180">
        <f t="shared" ref="AT74" si="235">AS74+1</f>
        <v>2066</v>
      </c>
      <c r="AU74" s="180">
        <f t="shared" ref="AU74" si="236">AT74+1</f>
        <v>2067</v>
      </c>
      <c r="AV74" s="180">
        <f t="shared" ref="AV74" si="237">AU74+1</f>
        <v>2068</v>
      </c>
      <c r="AW74" s="180">
        <f t="shared" ref="AW74" si="238">AV74+1</f>
        <v>2069</v>
      </c>
      <c r="AX74" s="180">
        <f t="shared" ref="AX74" si="239">AW74+1</f>
        <v>2070</v>
      </c>
      <c r="AY74" s="180">
        <f t="shared" ref="AY74" si="240">AX74+1</f>
        <v>2071</v>
      </c>
      <c r="AZ74" s="180">
        <f t="shared" ref="AZ74" si="241">AY74+1</f>
        <v>2072</v>
      </c>
      <c r="BA74" s="180">
        <f t="shared" ref="BA74" si="242">AZ74+1</f>
        <v>2073</v>
      </c>
      <c r="BB74" s="180">
        <f t="shared" ref="BB74" si="243">BA74+1</f>
        <v>2074</v>
      </c>
      <c r="BC74" s="180">
        <f t="shared" ref="BC74" si="244">BB74+1</f>
        <v>2075</v>
      </c>
      <c r="BD74" s="180">
        <f t="shared" ref="BD74" si="245">BC74+1</f>
        <v>2076</v>
      </c>
      <c r="BE74" s="180">
        <f t="shared" ref="BE74" si="246">BD74+1</f>
        <v>2077</v>
      </c>
      <c r="BF74" s="180">
        <f t="shared" ref="BF74" si="247">BE74+1</f>
        <v>2078</v>
      </c>
      <c r="BG74" s="180">
        <f t="shared" ref="BG74" si="248">BF74+1</f>
        <v>2079</v>
      </c>
      <c r="BH74" s="180">
        <f t="shared" ref="BH74" si="249">BG74+1</f>
        <v>2080</v>
      </c>
      <c r="BI74" s="180">
        <f t="shared" ref="BI74" si="250">BH74+1</f>
        <v>2081</v>
      </c>
      <c r="BJ74" s="180">
        <f t="shared" ref="BJ74" si="251">BI74+1</f>
        <v>2082</v>
      </c>
      <c r="BK74" s="180">
        <f t="shared" ref="BK74" si="252">BJ74+1</f>
        <v>2083</v>
      </c>
      <c r="BL74" s="180">
        <f t="shared" ref="BL74" si="253">BK74+1</f>
        <v>2084</v>
      </c>
      <c r="BM74" s="180">
        <f t="shared" ref="BM74" si="254">BL74+1</f>
        <v>2085</v>
      </c>
      <c r="BN74" s="180">
        <f t="shared" ref="BN74" si="255">BM74+1</f>
        <v>2086</v>
      </c>
      <c r="BO74" s="180">
        <f t="shared" ref="BO74" si="256">BN74+1</f>
        <v>2087</v>
      </c>
      <c r="BP74" s="180">
        <f t="shared" ref="BP74" si="257">BO74+1</f>
        <v>2088</v>
      </c>
      <c r="BQ74" s="180">
        <f t="shared" ref="BQ74" si="258">BP74+1</f>
        <v>2089</v>
      </c>
      <c r="BR74" s="180">
        <f t="shared" ref="BR74" si="259">BQ74+1</f>
        <v>2090</v>
      </c>
      <c r="BS74" s="180">
        <f t="shared" ref="BS74" si="260">BR74+1</f>
        <v>2091</v>
      </c>
      <c r="BT74" s="180">
        <f t="shared" ref="BT74" si="261">BS74+1</f>
        <v>2092</v>
      </c>
      <c r="BU74" s="180">
        <f t="shared" ref="BU74" si="262">BT74+1</f>
        <v>2093</v>
      </c>
      <c r="BV74" s="180">
        <f t="shared" ref="BV74" si="263">BU74+1</f>
        <v>2094</v>
      </c>
      <c r="BW74" s="180">
        <f t="shared" ref="BW74" si="264">BV74+1</f>
        <v>2095</v>
      </c>
      <c r="BX74" s="180">
        <f t="shared" ref="BX74" si="265">BW74+1</f>
        <v>2096</v>
      </c>
      <c r="BY74" s="180">
        <f t="shared" ref="BY74" si="266">BX74+1</f>
        <v>2097</v>
      </c>
      <c r="BZ74" s="180">
        <f t="shared" ref="BZ74" si="267">BY74+1</f>
        <v>2098</v>
      </c>
      <c r="CA74" s="180">
        <f t="shared" ref="CA74" si="268">BZ74+1</f>
        <v>2099</v>
      </c>
      <c r="CB74" s="180">
        <f t="shared" ref="CB74" si="269">CA74+1</f>
        <v>2100</v>
      </c>
      <c r="CC74" s="180">
        <f t="shared" ref="CC74" si="270">CB74+1</f>
        <v>2101</v>
      </c>
      <c r="CD74" s="180">
        <f t="shared" ref="CD74" si="271">CC74+1</f>
        <v>2102</v>
      </c>
      <c r="CE74" s="180">
        <f t="shared" ref="CE74" si="272">CD74+1</f>
        <v>2103</v>
      </c>
      <c r="CF74" s="180">
        <f t="shared" ref="CF74" si="273">CE74+1</f>
        <v>2104</v>
      </c>
      <c r="CG74" s="180">
        <f t="shared" ref="CG74" si="274">CF74+1</f>
        <v>2105</v>
      </c>
      <c r="CH74" s="180">
        <f t="shared" ref="CH74" si="275">CG74+1</f>
        <v>2106</v>
      </c>
      <c r="CI74" s="180">
        <f t="shared" ref="CI74" si="276">CH74+1</f>
        <v>2107</v>
      </c>
      <c r="CJ74" s="180">
        <f t="shared" ref="CJ74" si="277">CI74+1</f>
        <v>2108</v>
      </c>
      <c r="CK74" s="180">
        <f t="shared" ref="CK74" si="278">CJ74+1</f>
        <v>2109</v>
      </c>
      <c r="CL74" s="180">
        <f t="shared" ref="CL74" si="279">CK74+1</f>
        <v>2110</v>
      </c>
      <c r="CM74" s="180">
        <f t="shared" ref="CM74" si="280">CL74+1</f>
        <v>2111</v>
      </c>
      <c r="CN74" s="180">
        <f t="shared" ref="CN74" si="281">CM74+1</f>
        <v>2112</v>
      </c>
      <c r="CO74" s="180">
        <f t="shared" ref="CO74" si="282">CN74+1</f>
        <v>2113</v>
      </c>
      <c r="CP74" s="180">
        <f t="shared" ref="CP74" si="283">CO74+1</f>
        <v>2114</v>
      </c>
      <c r="CQ74" s="180">
        <f t="shared" ref="CQ74" si="284">CP74+1</f>
        <v>2115</v>
      </c>
      <c r="CR74" s="180">
        <f t="shared" ref="CR74" si="285">CQ74+1</f>
        <v>2116</v>
      </c>
      <c r="CS74" s="180">
        <f t="shared" ref="CS74" si="286">CR74+1</f>
        <v>2117</v>
      </c>
      <c r="CT74" s="180">
        <f t="shared" ref="CT74" si="287">CS74+1</f>
        <v>2118</v>
      </c>
      <c r="CU74" s="180">
        <f t="shared" ref="CU74" si="288">CT74+1</f>
        <v>2119</v>
      </c>
      <c r="CV74" s="180">
        <f t="shared" ref="CV74" si="289">CU74+1</f>
        <v>2120</v>
      </c>
      <c r="CW74" s="180">
        <f t="shared" ref="CW74" si="290">CV74+1</f>
        <v>2121</v>
      </c>
      <c r="CX74" s="180">
        <f t="shared" ref="CX74" si="291">CW74+1</f>
        <v>2122</v>
      </c>
      <c r="CY74" s="180">
        <f t="shared" ref="CY74" si="292">CX74+1</f>
        <v>2123</v>
      </c>
      <c r="CZ74" s="180">
        <f t="shared" ref="CZ74" si="293">CY74+1</f>
        <v>2124</v>
      </c>
      <c r="DA74" s="169"/>
      <c r="DB74" s="280"/>
      <c r="DC74" s="131"/>
    </row>
    <row r="75" spans="1:107" ht="16"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 thickBot="1">
      <c r="A97" s="131"/>
      <c r="B97" s="145"/>
      <c r="C97" s="162"/>
      <c r="D97" s="183" t="s">
        <v>48</v>
      </c>
      <c r="E97" s="182">
        <f>FirstYear</f>
        <v>2025</v>
      </c>
      <c r="F97" s="180">
        <f t="shared" ref="F97:N97" si="302">E97+1</f>
        <v>2026</v>
      </c>
      <c r="G97" s="180">
        <f t="shared" si="302"/>
        <v>2027</v>
      </c>
      <c r="H97" s="180">
        <f t="shared" si="302"/>
        <v>2028</v>
      </c>
      <c r="I97" s="180">
        <f>H97+1</f>
        <v>2029</v>
      </c>
      <c r="J97" s="180">
        <f t="shared" si="302"/>
        <v>2030</v>
      </c>
      <c r="K97" s="180">
        <f t="shared" si="302"/>
        <v>2031</v>
      </c>
      <c r="L97" s="180">
        <f t="shared" si="302"/>
        <v>2032</v>
      </c>
      <c r="M97" s="180">
        <f t="shared" si="302"/>
        <v>2033</v>
      </c>
      <c r="N97" s="180">
        <f t="shared" si="302"/>
        <v>2034</v>
      </c>
      <c r="O97" s="180">
        <f t="shared" ref="O97" si="303">N97+1</f>
        <v>2035</v>
      </c>
      <c r="P97" s="180">
        <f>O97+1</f>
        <v>2036</v>
      </c>
      <c r="Q97" s="180">
        <f t="shared" ref="Q97" si="304">P97+1</f>
        <v>2037</v>
      </c>
      <c r="R97" s="180">
        <f t="shared" ref="R97" si="305">Q97+1</f>
        <v>2038</v>
      </c>
      <c r="S97" s="180">
        <f t="shared" ref="S97" si="306">R97+1</f>
        <v>2039</v>
      </c>
      <c r="T97" s="180">
        <f t="shared" ref="T97" si="307">S97+1</f>
        <v>2040</v>
      </c>
      <c r="U97" s="180">
        <f t="shared" ref="U97" si="308">T97+1</f>
        <v>2041</v>
      </c>
      <c r="V97" s="180">
        <f t="shared" ref="V97" si="309">U97+1</f>
        <v>2042</v>
      </c>
      <c r="W97" s="180">
        <f t="shared" ref="W97" si="310">V97+1</f>
        <v>2043</v>
      </c>
      <c r="X97" s="180">
        <f t="shared" ref="X97" si="311">W97+1</f>
        <v>2044</v>
      </c>
      <c r="Y97" s="180">
        <f t="shared" ref="Y97" si="312">X97+1</f>
        <v>2045</v>
      </c>
      <c r="Z97" s="180">
        <f t="shared" ref="Z97" si="313">Y97+1</f>
        <v>2046</v>
      </c>
      <c r="AA97" s="180">
        <f t="shared" ref="AA97" si="314">Z97+1</f>
        <v>2047</v>
      </c>
      <c r="AB97" s="180">
        <f t="shared" ref="AB97" si="315">AA97+1</f>
        <v>2048</v>
      </c>
      <c r="AC97" s="180">
        <f t="shared" ref="AC97" si="316">AB97+1</f>
        <v>2049</v>
      </c>
      <c r="AD97" s="180">
        <f t="shared" ref="AD97" si="317">AC97+1</f>
        <v>2050</v>
      </c>
      <c r="AE97" s="180">
        <f t="shared" ref="AE97" si="318">AD97+1</f>
        <v>2051</v>
      </c>
      <c r="AF97" s="180">
        <f t="shared" ref="AF97" si="319">AE97+1</f>
        <v>2052</v>
      </c>
      <c r="AG97" s="180">
        <f t="shared" ref="AG97" si="320">AF97+1</f>
        <v>2053</v>
      </c>
      <c r="AH97" s="180">
        <f t="shared" ref="AH97" si="321">AG97+1</f>
        <v>2054</v>
      </c>
      <c r="AI97" s="180">
        <f t="shared" ref="AI97" si="322">AH97+1</f>
        <v>2055</v>
      </c>
      <c r="AJ97" s="180">
        <f t="shared" ref="AJ97" si="323">AI97+1</f>
        <v>2056</v>
      </c>
      <c r="AK97" s="180">
        <f t="shared" ref="AK97" si="324">AJ97+1</f>
        <v>2057</v>
      </c>
      <c r="AL97" s="180">
        <f t="shared" ref="AL97" si="325">AK97+1</f>
        <v>2058</v>
      </c>
      <c r="AM97" s="180">
        <f t="shared" ref="AM97" si="326">AL97+1</f>
        <v>2059</v>
      </c>
      <c r="AN97" s="180">
        <f t="shared" ref="AN97" si="327">AM97+1</f>
        <v>2060</v>
      </c>
      <c r="AO97" s="180">
        <f t="shared" ref="AO97" si="328">AN97+1</f>
        <v>2061</v>
      </c>
      <c r="AP97" s="180">
        <f t="shared" ref="AP97" si="329">AO97+1</f>
        <v>2062</v>
      </c>
      <c r="AQ97" s="180">
        <f t="shared" ref="AQ97" si="330">AP97+1</f>
        <v>2063</v>
      </c>
      <c r="AR97" s="180">
        <f t="shared" ref="AR97" si="331">AQ97+1</f>
        <v>2064</v>
      </c>
      <c r="AS97" s="180">
        <f t="shared" ref="AS97" si="332">AR97+1</f>
        <v>2065</v>
      </c>
      <c r="AT97" s="180">
        <f t="shared" ref="AT97" si="333">AS97+1</f>
        <v>2066</v>
      </c>
      <c r="AU97" s="180">
        <f t="shared" ref="AU97" si="334">AT97+1</f>
        <v>2067</v>
      </c>
      <c r="AV97" s="180">
        <f t="shared" ref="AV97" si="335">AU97+1</f>
        <v>2068</v>
      </c>
      <c r="AW97" s="180">
        <f t="shared" ref="AW97" si="336">AV97+1</f>
        <v>2069</v>
      </c>
      <c r="AX97" s="180">
        <f t="shared" ref="AX97" si="337">AW97+1</f>
        <v>2070</v>
      </c>
      <c r="AY97" s="180">
        <f t="shared" ref="AY97" si="338">AX97+1</f>
        <v>2071</v>
      </c>
      <c r="AZ97" s="180">
        <f t="shared" ref="AZ97" si="339">AY97+1</f>
        <v>2072</v>
      </c>
      <c r="BA97" s="180">
        <f t="shared" ref="BA97" si="340">AZ97+1</f>
        <v>2073</v>
      </c>
      <c r="BB97" s="180">
        <f t="shared" ref="BB97" si="341">BA97+1</f>
        <v>2074</v>
      </c>
      <c r="BC97" s="180">
        <f t="shared" ref="BC97" si="342">BB97+1</f>
        <v>2075</v>
      </c>
      <c r="BD97" s="180">
        <f t="shared" ref="BD97" si="343">BC97+1</f>
        <v>2076</v>
      </c>
      <c r="BE97" s="180">
        <f t="shared" ref="BE97" si="344">BD97+1</f>
        <v>2077</v>
      </c>
      <c r="BF97" s="180">
        <f t="shared" ref="BF97" si="345">BE97+1</f>
        <v>2078</v>
      </c>
      <c r="BG97" s="180">
        <f t="shared" ref="BG97" si="346">BF97+1</f>
        <v>2079</v>
      </c>
      <c r="BH97" s="180">
        <f t="shared" ref="BH97" si="347">BG97+1</f>
        <v>2080</v>
      </c>
      <c r="BI97" s="180">
        <f t="shared" ref="BI97" si="348">BH97+1</f>
        <v>2081</v>
      </c>
      <c r="BJ97" s="180">
        <f t="shared" ref="BJ97" si="349">BI97+1</f>
        <v>2082</v>
      </c>
      <c r="BK97" s="180">
        <f t="shared" ref="BK97" si="350">BJ97+1</f>
        <v>2083</v>
      </c>
      <c r="BL97" s="180">
        <f t="shared" ref="BL97" si="351">BK97+1</f>
        <v>2084</v>
      </c>
      <c r="BM97" s="180">
        <f t="shared" ref="BM97" si="352">BL97+1</f>
        <v>2085</v>
      </c>
      <c r="BN97" s="180">
        <f t="shared" ref="BN97" si="353">BM97+1</f>
        <v>2086</v>
      </c>
      <c r="BO97" s="180">
        <f t="shared" ref="BO97" si="354">BN97+1</f>
        <v>2087</v>
      </c>
      <c r="BP97" s="180">
        <f t="shared" ref="BP97" si="355">BO97+1</f>
        <v>2088</v>
      </c>
      <c r="BQ97" s="180">
        <f t="shared" ref="BQ97" si="356">BP97+1</f>
        <v>2089</v>
      </c>
      <c r="BR97" s="180">
        <f t="shared" ref="BR97" si="357">BQ97+1</f>
        <v>2090</v>
      </c>
      <c r="BS97" s="180">
        <f t="shared" ref="BS97" si="358">BR97+1</f>
        <v>2091</v>
      </c>
      <c r="BT97" s="180">
        <f t="shared" ref="BT97" si="359">BS97+1</f>
        <v>2092</v>
      </c>
      <c r="BU97" s="180">
        <f t="shared" ref="BU97" si="360">BT97+1</f>
        <v>2093</v>
      </c>
      <c r="BV97" s="180">
        <f t="shared" ref="BV97" si="361">BU97+1</f>
        <v>2094</v>
      </c>
      <c r="BW97" s="180">
        <f t="shared" ref="BW97" si="362">BV97+1</f>
        <v>2095</v>
      </c>
      <c r="BX97" s="180">
        <f t="shared" ref="BX97" si="363">BW97+1</f>
        <v>2096</v>
      </c>
      <c r="BY97" s="180">
        <f t="shared" ref="BY97" si="364">BX97+1</f>
        <v>2097</v>
      </c>
      <c r="BZ97" s="180">
        <f t="shared" ref="BZ97" si="365">BY97+1</f>
        <v>2098</v>
      </c>
      <c r="CA97" s="180">
        <f t="shared" ref="CA97" si="366">BZ97+1</f>
        <v>2099</v>
      </c>
      <c r="CB97" s="180">
        <f t="shared" ref="CB97" si="367">CA97+1</f>
        <v>2100</v>
      </c>
      <c r="CC97" s="180">
        <f t="shared" ref="CC97" si="368">CB97+1</f>
        <v>2101</v>
      </c>
      <c r="CD97" s="180">
        <f t="shared" ref="CD97" si="369">CC97+1</f>
        <v>2102</v>
      </c>
      <c r="CE97" s="180">
        <f t="shared" ref="CE97" si="370">CD97+1</f>
        <v>2103</v>
      </c>
      <c r="CF97" s="180">
        <f t="shared" ref="CF97" si="371">CE97+1</f>
        <v>2104</v>
      </c>
      <c r="CG97" s="180">
        <f t="shared" ref="CG97" si="372">CF97+1</f>
        <v>2105</v>
      </c>
      <c r="CH97" s="180">
        <f t="shared" ref="CH97" si="373">CG97+1</f>
        <v>2106</v>
      </c>
      <c r="CI97" s="180">
        <f t="shared" ref="CI97" si="374">CH97+1</f>
        <v>2107</v>
      </c>
      <c r="CJ97" s="180">
        <f t="shared" ref="CJ97" si="375">CI97+1</f>
        <v>2108</v>
      </c>
      <c r="CK97" s="180">
        <f t="shared" ref="CK97" si="376">CJ97+1</f>
        <v>2109</v>
      </c>
      <c r="CL97" s="180">
        <f t="shared" ref="CL97" si="377">CK97+1</f>
        <v>2110</v>
      </c>
      <c r="CM97" s="180">
        <f t="shared" ref="CM97" si="378">CL97+1</f>
        <v>2111</v>
      </c>
      <c r="CN97" s="180">
        <f t="shared" ref="CN97" si="379">CM97+1</f>
        <v>2112</v>
      </c>
      <c r="CO97" s="180">
        <f t="shared" ref="CO97" si="380">CN97+1</f>
        <v>2113</v>
      </c>
      <c r="CP97" s="180">
        <f t="shared" ref="CP97" si="381">CO97+1</f>
        <v>2114</v>
      </c>
      <c r="CQ97" s="180">
        <f t="shared" ref="CQ97" si="382">CP97+1</f>
        <v>2115</v>
      </c>
      <c r="CR97" s="180">
        <f t="shared" ref="CR97" si="383">CQ97+1</f>
        <v>2116</v>
      </c>
      <c r="CS97" s="180">
        <f t="shared" ref="CS97" si="384">CR97+1</f>
        <v>2117</v>
      </c>
      <c r="CT97" s="180">
        <f t="shared" ref="CT97" si="385">CS97+1</f>
        <v>2118</v>
      </c>
      <c r="CU97" s="180">
        <f t="shared" ref="CU97" si="386">CT97+1</f>
        <v>2119</v>
      </c>
      <c r="CV97" s="180">
        <f t="shared" ref="CV97" si="387">CU97+1</f>
        <v>2120</v>
      </c>
      <c r="CW97" s="180">
        <f t="shared" ref="CW97" si="388">CV97+1</f>
        <v>2121</v>
      </c>
      <c r="CX97" s="180">
        <f t="shared" ref="CX97" si="389">CW97+1</f>
        <v>2122</v>
      </c>
      <c r="CY97" s="180">
        <f t="shared" ref="CY97" si="390">CX97+1</f>
        <v>2123</v>
      </c>
      <c r="CZ97" s="180">
        <f t="shared" ref="CZ97" si="391">CY97+1</f>
        <v>2124</v>
      </c>
      <c r="DA97" s="169"/>
      <c r="DB97" s="280"/>
      <c r="DC97" s="131"/>
    </row>
    <row r="98" spans="1:107" ht="16"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2025</v>
      </c>
      <c r="F119" s="194">
        <f t="shared" ref="F119:Q119" si="400">E119+1</f>
        <v>2026</v>
      </c>
      <c r="G119" s="194">
        <f t="shared" si="400"/>
        <v>2027</v>
      </c>
      <c r="H119" s="194">
        <f t="shared" si="400"/>
        <v>2028</v>
      </c>
      <c r="I119" s="194">
        <f>H119+1</f>
        <v>2029</v>
      </c>
      <c r="J119" s="194">
        <f t="shared" si="400"/>
        <v>2030</v>
      </c>
      <c r="K119" s="194">
        <f t="shared" si="400"/>
        <v>2031</v>
      </c>
      <c r="L119" s="194">
        <f t="shared" si="400"/>
        <v>2032</v>
      </c>
      <c r="M119" s="194">
        <f t="shared" si="400"/>
        <v>2033</v>
      </c>
      <c r="N119" s="194">
        <f t="shared" si="400"/>
        <v>2034</v>
      </c>
      <c r="O119" s="194">
        <f t="shared" si="400"/>
        <v>2035</v>
      </c>
      <c r="P119" s="194">
        <f>O119+1</f>
        <v>2036</v>
      </c>
      <c r="Q119" s="194">
        <f t="shared" si="400"/>
        <v>2037</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3"/>
  <cols>
    <col min="1" max="1" width="53.08203125" style="50" bestFit="1" customWidth="1"/>
    <col min="2" max="2" width="8.08203125" style="50" customWidth="1"/>
    <col min="3" max="3" width="9.75" style="50" customWidth="1"/>
    <col min="4" max="4" width="8.33203125" style="50" customWidth="1"/>
    <col min="5" max="5" width="8.5" style="50" customWidth="1"/>
    <col min="6" max="6" width="9.83203125" style="50" customWidth="1"/>
    <col min="7" max="7" width="9.33203125" style="50" customWidth="1"/>
    <col min="8" max="8" width="13.25" style="50" bestFit="1" customWidth="1"/>
    <col min="9" max="9" width="9.08203125" style="50" bestFit="1" customWidth="1"/>
    <col min="10" max="10" width="7.33203125" style="50" customWidth="1"/>
    <col min="11" max="13" width="7.58203125" style="50" bestFit="1" customWidth="1"/>
    <col min="14" max="14" width="7.58203125" style="51" bestFit="1" customWidth="1"/>
    <col min="15" max="41" width="7.58203125" style="50" bestFit="1" customWidth="1"/>
    <col min="42" max="16384" width="9" style="50"/>
  </cols>
  <sheetData>
    <row r="1" spans="1:14">
      <c r="L1" s="51"/>
      <c r="N1" s="50"/>
    </row>
    <row r="2" spans="1:14" ht="12.5">
      <c r="N2" s="50"/>
    </row>
    <row r="3" spans="1:14" ht="36.75" customHeight="1">
      <c r="A3" s="52" t="s">
        <v>53</v>
      </c>
      <c r="N3" s="50"/>
    </row>
    <row r="4" spans="1:14" ht="12.5">
      <c r="A4" s="53" t="s">
        <v>54</v>
      </c>
      <c r="C4" s="50" t="s">
        <v>55</v>
      </c>
      <c r="D4" s="50" t="s">
        <v>56</v>
      </c>
      <c r="N4" s="50"/>
    </row>
    <row r="5" spans="1:14" ht="12.5">
      <c r="A5" s="54" t="s">
        <v>57</v>
      </c>
      <c r="C5" s="50" t="s">
        <v>58</v>
      </c>
      <c r="D5" s="50" t="s">
        <v>59</v>
      </c>
      <c r="N5" s="50"/>
    </row>
    <row r="6" spans="1:14" ht="12.5">
      <c r="A6" s="54" t="s">
        <v>60</v>
      </c>
      <c r="C6" s="50" t="s">
        <v>61</v>
      </c>
      <c r="N6" s="50"/>
    </row>
    <row r="7" spans="1:14" ht="12.5">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9">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Substations</v>
      </c>
      <c r="B63" s="380">
        <f ca="1">IF($A$63=0,#REF!,OFFSET(B21,MATCH($A$63,$A$22:$A$62,0),,,))</f>
        <v>62</v>
      </c>
      <c r="C63" s="354">
        <f ca="1">IF($A$63=0,#REF!,OFFSET(C21,MATCH($A$63,$A$22:$A$62,0),,,))</f>
        <v>53</v>
      </c>
      <c r="D63" s="354">
        <f ca="1">IF($A$63=0,#REF!,OFFSET(D21,MATCH($A$63,$A$22:$A$62,0),,,))</f>
        <v>15</v>
      </c>
      <c r="E63" s="355">
        <f ca="1">IF(ISBLANK(Company),#REF!,IF(OR(Company=$A$4,Company=$A$6),OFFSET(E21,MATCH($A$63,$A$22:$A$62,0),,,),OFFSET(F21,MATCH($A$63,$A$22:$A$62,0),,,)))</f>
        <v>1.5E-3</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ht="12.5">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ht="12.5">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ht="12.5">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ht="12.5">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ht="12.5">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ht="12.5">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ht="12.5">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ht="12.5">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ht="12.5">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4.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4.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4.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Replace Equipment Over Time</v>
      </c>
    </row>
    <row r="128" spans="1:41">
      <c r="A128" s="362" t="str">
        <f>Inputs!D74</f>
        <v>Do Nothing</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5">
      <c r="A133" s="326" t="s">
        <v>226</v>
      </c>
      <c r="B133" s="378">
        <v>9.35E-2</v>
      </c>
      <c r="G133" s="376" t="s">
        <v>57</v>
      </c>
      <c r="H133" s="329">
        <v>2806177779.5273852</v>
      </c>
      <c r="I133" s="377">
        <v>4.1404648038992735E-2</v>
      </c>
      <c r="J133" s="429">
        <f>(H133/$H$136)*I133</f>
        <v>2.2811115691444457E-2</v>
      </c>
      <c r="K133" s="430"/>
      <c r="M133" s="406"/>
    </row>
    <row r="134" spans="1:13" ht="15.5">
      <c r="A134" s="94" t="s">
        <v>227</v>
      </c>
      <c r="B134" s="379">
        <v>9.35E-2</v>
      </c>
      <c r="G134" s="376" t="s">
        <v>228</v>
      </c>
      <c r="H134" s="329">
        <v>2287339121.0839834</v>
      </c>
      <c r="I134" s="377">
        <v>4.0023828792907258E-2</v>
      </c>
      <c r="J134" s="429">
        <f>(H134/$H$136)*I134</f>
        <v>1.7973449614468919E-2</v>
      </c>
      <c r="K134" s="430"/>
      <c r="M134" s="406"/>
    </row>
    <row r="135" spans="1:13" ht="15.5">
      <c r="A135" s="94" t="s">
        <v>229</v>
      </c>
      <c r="B135" s="379">
        <v>0.10199999999999999</v>
      </c>
      <c r="G135" s="376"/>
      <c r="H135" s="329"/>
      <c r="I135" s="377"/>
      <c r="J135" s="407"/>
      <c r="K135" s="408"/>
      <c r="M135" s="406"/>
    </row>
    <row r="136" spans="1:13" ht="15.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5">
      <c r="A139" s="95" t="s">
        <v>235</v>
      </c>
      <c r="B139" s="96">
        <v>0.53</v>
      </c>
      <c r="G139" s="434"/>
      <c r="H139" s="434"/>
      <c r="I139" s="434"/>
      <c r="J139" s="434"/>
      <c r="K139" s="434"/>
      <c r="M139" s="328"/>
    </row>
    <row r="140" spans="1:13" ht="16" thickBot="1">
      <c r="A140" s="97" t="s">
        <v>236</v>
      </c>
      <c r="B140" s="98">
        <v>0.47</v>
      </c>
    </row>
    <row r="142" spans="1:13" customFormat="1" ht="15" customHeight="1">
      <c r="A142" s="351" t="s">
        <v>237</v>
      </c>
      <c r="B142" s="308" t="s">
        <v>238</v>
      </c>
      <c r="C142" s="352" t="s">
        <v>12</v>
      </c>
      <c r="D142" s="308" t="s">
        <v>239</v>
      </c>
      <c r="E142" s="308" t="s">
        <v>240</v>
      </c>
      <c r="F142" s="13"/>
    </row>
    <row r="143" spans="1:13" ht="16" thickBot="1">
      <c r="B143" s="364">
        <f ca="1">Inservice-FirstYear+'Depr - Recommendation'!$D$1+1</f>
        <v>56</v>
      </c>
      <c r="C143" s="364">
        <f ca="1">InServiceAlt1-FirstYear+'Depr - Alt #1'!$D$1+1</f>
        <v>55</v>
      </c>
      <c r="D143" s="364">
        <f ca="1">InServiceAlt2-FirstYear+'Depr - Alt #2'!$D$1+1</f>
        <v>-1971</v>
      </c>
      <c r="E143" s="364">
        <f ca="1">InServiceAlt3-FirstYear+'Depr - Alt #3'!$D$1+1</f>
        <v>-1971</v>
      </c>
    </row>
    <row r="145" spans="2:5" ht="15.5">
      <c r="B145" s="365">
        <f ca="1">FirstYear+B143-1</f>
        <v>2080</v>
      </c>
      <c r="C145" s="365">
        <f ca="1">FirstYear+C143-1</f>
        <v>2079</v>
      </c>
      <c r="D145" s="365">
        <f ca="1">FirstYear+D143-1</f>
        <v>53</v>
      </c>
      <c r="E145" s="365">
        <f ca="1">FirstYear+E143-1</f>
        <v>53</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5.582031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53</v>
      </c>
      <c r="E1" s="99" t="s">
        <v>242</v>
      </c>
      <c r="F1" s="100" t="s">
        <v>243</v>
      </c>
      <c r="G1" s="100"/>
      <c r="H1" s="99">
        <f>FirstYear</f>
        <v>2025</v>
      </c>
    </row>
    <row r="2" spans="1:106">
      <c r="A2" s="99" t="s">
        <v>244</v>
      </c>
      <c r="D2" s="99">
        <f ca="1">'LookUp Ranges'!D63</f>
        <v>15</v>
      </c>
      <c r="E2" s="99" t="s">
        <v>242</v>
      </c>
      <c r="F2" s="100" t="s">
        <v>245</v>
      </c>
      <c r="G2" s="100"/>
      <c r="H2" s="99">
        <f>Inservice</f>
        <v>2027</v>
      </c>
    </row>
    <row r="3" spans="1:106">
      <c r="H3" s="101">
        <f>H2-H1</f>
        <v>2</v>
      </c>
    </row>
    <row r="5" spans="1:106" ht="10.5">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AU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ref="AV5:AZ5" si="2">AU5+1</f>
        <v>2069</v>
      </c>
      <c r="AW5" s="102">
        <f t="shared" si="2"/>
        <v>2070</v>
      </c>
      <c r="AX5" s="102">
        <f t="shared" si="2"/>
        <v>2071</v>
      </c>
      <c r="AY5" s="102">
        <f t="shared" si="2"/>
        <v>2072</v>
      </c>
      <c r="AZ5" s="102">
        <f t="shared" si="2"/>
        <v>2073</v>
      </c>
      <c r="BA5" s="102">
        <f t="shared" ref="BA5" si="3">AZ5+1</f>
        <v>2074</v>
      </c>
      <c r="BB5" s="102">
        <f t="shared" ref="BB5" si="4">BA5+1</f>
        <v>2075</v>
      </c>
      <c r="BC5" s="102">
        <f t="shared" ref="BC5" si="5">BB5+1</f>
        <v>2076</v>
      </c>
      <c r="BD5" s="102">
        <f t="shared" ref="BD5" si="6">BC5+1</f>
        <v>2077</v>
      </c>
      <c r="BE5" s="102">
        <f t="shared" ref="BE5" si="7">BD5+1</f>
        <v>2078</v>
      </c>
      <c r="BF5" s="102">
        <f t="shared" ref="BF5" si="8">BE5+1</f>
        <v>2079</v>
      </c>
      <c r="BG5" s="102">
        <f t="shared" ref="BG5" si="9">BF5+1</f>
        <v>2080</v>
      </c>
      <c r="BH5" s="102">
        <f t="shared" ref="BH5" si="10">BG5+1</f>
        <v>2081</v>
      </c>
      <c r="BI5" s="102">
        <f t="shared" ref="BI5" si="11">BH5+1</f>
        <v>2082</v>
      </c>
      <c r="BJ5" s="102">
        <f t="shared" ref="BJ5" si="12">BI5+1</f>
        <v>2083</v>
      </c>
      <c r="BK5" s="102">
        <f t="shared" ref="BK5" si="13">BJ5+1</f>
        <v>2084</v>
      </c>
      <c r="BL5" s="102">
        <f t="shared" ref="BL5" si="14">BK5+1</f>
        <v>2085</v>
      </c>
      <c r="BM5" s="102">
        <f t="shared" ref="BM5" si="15">BL5+1</f>
        <v>2086</v>
      </c>
      <c r="BN5" s="102">
        <f t="shared" ref="BN5" si="16">BM5+1</f>
        <v>2087</v>
      </c>
      <c r="BO5" s="102">
        <f t="shared" ref="BO5" si="17">BN5+1</f>
        <v>2088</v>
      </c>
      <c r="BP5" s="102">
        <f t="shared" ref="BP5" si="18">BO5+1</f>
        <v>2089</v>
      </c>
      <c r="BQ5" s="102">
        <f t="shared" ref="BQ5" si="19">BP5+1</f>
        <v>2090</v>
      </c>
      <c r="BR5" s="102">
        <f t="shared" ref="BR5" si="20">BQ5+1</f>
        <v>2091</v>
      </c>
      <c r="BS5" s="102">
        <f t="shared" ref="BS5" si="21">BR5+1</f>
        <v>2092</v>
      </c>
      <c r="BT5" s="102">
        <f t="shared" ref="BT5" si="22">BS5+1</f>
        <v>2093</v>
      </c>
      <c r="BU5" s="102">
        <f t="shared" ref="BU5" si="23">BT5+1</f>
        <v>2094</v>
      </c>
      <c r="BV5" s="102">
        <f t="shared" ref="BV5" si="24">BU5+1</f>
        <v>2095</v>
      </c>
      <c r="BW5" s="102">
        <f t="shared" ref="BW5" si="25">BV5+1</f>
        <v>2096</v>
      </c>
      <c r="BX5" s="102">
        <f t="shared" ref="BX5" si="26">BW5+1</f>
        <v>2097</v>
      </c>
      <c r="BY5" s="102">
        <f t="shared" ref="BY5" si="27">BX5+1</f>
        <v>2098</v>
      </c>
      <c r="BZ5" s="102">
        <f t="shared" ref="BZ5" si="28">BY5+1</f>
        <v>2099</v>
      </c>
      <c r="CA5" s="102">
        <f t="shared" ref="CA5" si="29">BZ5+1</f>
        <v>2100</v>
      </c>
      <c r="CB5" s="102">
        <f t="shared" ref="CB5" si="30">CA5+1</f>
        <v>2101</v>
      </c>
      <c r="CC5" s="102">
        <f t="shared" ref="CC5" si="31">CB5+1</f>
        <v>2102</v>
      </c>
      <c r="CD5" s="102">
        <f t="shared" ref="CD5" si="32">CC5+1</f>
        <v>2103</v>
      </c>
      <c r="CE5" s="102">
        <f t="shared" ref="CE5" si="33">CD5+1</f>
        <v>2104</v>
      </c>
      <c r="CF5" s="102">
        <f t="shared" ref="CF5" si="34">CE5+1</f>
        <v>2105</v>
      </c>
      <c r="CG5" s="102">
        <f t="shared" ref="CG5" si="35">CF5+1</f>
        <v>2106</v>
      </c>
      <c r="CH5" s="102">
        <f t="shared" ref="CH5" si="36">CG5+1</f>
        <v>2107</v>
      </c>
      <c r="CI5" s="102">
        <f t="shared" ref="CI5" si="37">CH5+1</f>
        <v>2108</v>
      </c>
      <c r="CJ5" s="102">
        <f t="shared" ref="CJ5" si="38">CI5+1</f>
        <v>2109</v>
      </c>
      <c r="CK5" s="102">
        <f t="shared" ref="CK5" si="39">CJ5+1</f>
        <v>2110</v>
      </c>
      <c r="CL5" s="102">
        <f t="shared" ref="CL5" si="40">CK5+1</f>
        <v>2111</v>
      </c>
      <c r="CM5" s="102">
        <f t="shared" ref="CM5" si="41">CL5+1</f>
        <v>2112</v>
      </c>
      <c r="CN5" s="102">
        <f t="shared" ref="CN5" si="42">CM5+1</f>
        <v>2113</v>
      </c>
      <c r="CO5" s="102">
        <f t="shared" ref="CO5" si="43">CN5+1</f>
        <v>2114</v>
      </c>
      <c r="CP5" s="102">
        <f t="shared" ref="CP5" si="44">CO5+1</f>
        <v>2115</v>
      </c>
      <c r="CQ5" s="102">
        <f t="shared" ref="CQ5" si="45">CP5+1</f>
        <v>2116</v>
      </c>
      <c r="CR5" s="102">
        <f t="shared" ref="CR5" si="46">CQ5+1</f>
        <v>2117</v>
      </c>
      <c r="CS5" s="102">
        <f t="shared" ref="CS5" si="47">CR5+1</f>
        <v>2118</v>
      </c>
      <c r="CT5" s="102">
        <f t="shared" ref="CT5" si="48">CS5+1</f>
        <v>2119</v>
      </c>
      <c r="CU5" s="102">
        <f t="shared" ref="CU5" si="49">CT5+1</f>
        <v>2120</v>
      </c>
      <c r="CV5" s="102">
        <f t="shared" ref="CV5" si="50">CU5+1</f>
        <v>2121</v>
      </c>
      <c r="CW5" s="102">
        <f t="shared" ref="CW5" si="51">CV5+1</f>
        <v>2122</v>
      </c>
      <c r="CX5" s="102">
        <f t="shared" ref="CX5" si="52">CW5+1</f>
        <v>2123</v>
      </c>
      <c r="CY5" s="102">
        <f t="shared" ref="CY5" si="53">CX5+1</f>
        <v>2124</v>
      </c>
    </row>
    <row r="6" spans="1:106">
      <c r="A6" s="99" t="s">
        <v>246</v>
      </c>
      <c r="D6" s="103">
        <f>-Inputs!E30</f>
        <v>-1940.3107199999999</v>
      </c>
      <c r="E6" s="103">
        <f>-Inputs!F30</f>
        <v>-3262.03964</v>
      </c>
      <c r="F6" s="103">
        <f>-Inputs!G30</f>
        <v>-4396.1935100000001</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-1940.3107199999999</v>
      </c>
      <c r="E7" s="103">
        <f>+IF(E5=$H$2,0,E6)</f>
        <v>-3262.03964</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y</v>
      </c>
    </row>
    <row r="10" spans="1:106" ht="10.5">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2025</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2025</v>
      </c>
    </row>
    <row r="13" spans="1:106">
      <c r="A13" s="111">
        <f t="shared" ref="A13:B51" si="139">A12+1</f>
        <v>2</v>
      </c>
      <c r="B13" s="111">
        <f>B12+1</f>
        <v>2026</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253</v>
      </c>
      <c r="DB13" s="99">
        <f>+DB12+1</f>
        <v>2026</v>
      </c>
    </row>
    <row r="14" spans="1:106">
      <c r="A14" s="111">
        <f t="shared" si="139"/>
        <v>3</v>
      </c>
      <c r="B14" s="111">
        <f t="shared" si="139"/>
        <v>2027</v>
      </c>
      <c r="C14" s="103">
        <f>IF(F5=$H$2,SUM($D6:F6),IF(F5&gt;$H$2,F6,0))+IF($H$2-$D$5+1=A14,RetireValue,0)</f>
        <v>-9598.5438700000013</v>
      </c>
      <c r="D14" s="112"/>
      <c r="E14" s="112"/>
      <c r="F14" s="112">
        <f ca="1">($C14/$D$1)/2</f>
        <v>-90.552300660377369</v>
      </c>
      <c r="G14" s="112">
        <f t="shared" ref="G14:AL14" ca="1" si="144">IF(G$11&lt;$D$1+$A14,$C14/$D$1,IF(G$11=$D$1+$A14,($C14/$D$1)/2,0))</f>
        <v>-181.10460132075474</v>
      </c>
      <c r="H14" s="112">
        <f t="shared" ca="1" si="144"/>
        <v>-181.10460132075474</v>
      </c>
      <c r="I14" s="112">
        <f t="shared" ca="1" si="144"/>
        <v>-181.10460132075474</v>
      </c>
      <c r="J14" s="112">
        <f t="shared" ca="1" si="144"/>
        <v>-181.10460132075474</v>
      </c>
      <c r="K14" s="112">
        <f t="shared" ca="1" si="144"/>
        <v>-181.10460132075474</v>
      </c>
      <c r="L14" s="112">
        <f t="shared" ca="1" si="144"/>
        <v>-181.10460132075474</v>
      </c>
      <c r="M14" s="112">
        <f t="shared" ca="1" si="144"/>
        <v>-181.10460132075474</v>
      </c>
      <c r="N14" s="112">
        <f t="shared" ca="1" si="144"/>
        <v>-181.10460132075474</v>
      </c>
      <c r="O14" s="112">
        <f t="shared" ca="1" si="144"/>
        <v>-181.10460132075474</v>
      </c>
      <c r="P14" s="112">
        <f t="shared" ca="1" si="144"/>
        <v>-181.10460132075474</v>
      </c>
      <c r="Q14" s="112">
        <f t="shared" ca="1" si="144"/>
        <v>-181.10460132075474</v>
      </c>
      <c r="R14" s="112">
        <f t="shared" ca="1" si="144"/>
        <v>-181.10460132075474</v>
      </c>
      <c r="S14" s="112">
        <f t="shared" ca="1" si="144"/>
        <v>-181.10460132075474</v>
      </c>
      <c r="T14" s="112">
        <f t="shared" ca="1" si="144"/>
        <v>-181.10460132075474</v>
      </c>
      <c r="U14" s="112">
        <f t="shared" ca="1" si="144"/>
        <v>-181.10460132075474</v>
      </c>
      <c r="V14" s="112">
        <f t="shared" ca="1" si="144"/>
        <v>-181.10460132075474</v>
      </c>
      <c r="W14" s="112">
        <f t="shared" ca="1" si="144"/>
        <v>-181.10460132075474</v>
      </c>
      <c r="X14" s="112">
        <f t="shared" ca="1" si="144"/>
        <v>-181.10460132075474</v>
      </c>
      <c r="Y14" s="112">
        <f t="shared" ca="1" si="144"/>
        <v>-181.10460132075474</v>
      </c>
      <c r="Z14" s="112">
        <f t="shared" ca="1" si="144"/>
        <v>-181.10460132075474</v>
      </c>
      <c r="AA14" s="112">
        <f t="shared" ca="1" si="144"/>
        <v>-181.10460132075474</v>
      </c>
      <c r="AB14" s="112">
        <f t="shared" ca="1" si="144"/>
        <v>-181.10460132075474</v>
      </c>
      <c r="AC14" s="112">
        <f t="shared" ca="1" si="144"/>
        <v>-181.10460132075474</v>
      </c>
      <c r="AD14" s="112">
        <f t="shared" ca="1" si="144"/>
        <v>-181.10460132075474</v>
      </c>
      <c r="AE14" s="112">
        <f t="shared" ca="1" si="144"/>
        <v>-181.10460132075474</v>
      </c>
      <c r="AF14" s="112">
        <f t="shared" ca="1" si="144"/>
        <v>-181.10460132075474</v>
      </c>
      <c r="AG14" s="112">
        <f t="shared" ca="1" si="144"/>
        <v>-181.10460132075474</v>
      </c>
      <c r="AH14" s="112">
        <f t="shared" ca="1" si="144"/>
        <v>-181.10460132075474</v>
      </c>
      <c r="AI14" s="112">
        <f t="shared" ca="1" si="144"/>
        <v>-181.10460132075474</v>
      </c>
      <c r="AJ14" s="112">
        <f t="shared" ca="1" si="144"/>
        <v>-181.10460132075474</v>
      </c>
      <c r="AK14" s="112">
        <f t="shared" ca="1" si="144"/>
        <v>-181.10460132075474</v>
      </c>
      <c r="AL14" s="112">
        <f t="shared" ca="1" si="144"/>
        <v>-181.10460132075474</v>
      </c>
      <c r="AM14" s="112">
        <f t="shared" ref="AM14:BR14" ca="1" si="145">IF(AM$11&lt;$D$1+$A14,$C14/$D$1,IF(AM$11=$D$1+$A14,($C14/$D$1)/2,0))</f>
        <v>-181.10460132075474</v>
      </c>
      <c r="AN14" s="112">
        <f t="shared" ca="1" si="145"/>
        <v>-181.10460132075474</v>
      </c>
      <c r="AO14" s="112">
        <f t="shared" ca="1" si="145"/>
        <v>-181.10460132075474</v>
      </c>
      <c r="AP14" s="112">
        <f t="shared" ca="1" si="145"/>
        <v>-181.10460132075474</v>
      </c>
      <c r="AQ14" s="112">
        <f t="shared" ca="1" si="145"/>
        <v>-181.10460132075474</v>
      </c>
      <c r="AR14" s="112">
        <f t="shared" ca="1" si="145"/>
        <v>-181.10460132075474</v>
      </c>
      <c r="AS14" s="112">
        <f t="shared" ca="1" si="145"/>
        <v>-181.10460132075474</v>
      </c>
      <c r="AT14" s="112">
        <f t="shared" ca="1" si="145"/>
        <v>-181.10460132075474</v>
      </c>
      <c r="AU14" s="112">
        <f t="shared" ca="1" si="145"/>
        <v>-181.10460132075474</v>
      </c>
      <c r="AV14" s="112">
        <f t="shared" ca="1" si="145"/>
        <v>-181.10460132075474</v>
      </c>
      <c r="AW14" s="112">
        <f t="shared" ca="1" si="145"/>
        <v>-181.10460132075474</v>
      </c>
      <c r="AX14" s="112">
        <f t="shared" ca="1" si="145"/>
        <v>-181.10460132075474</v>
      </c>
      <c r="AY14" s="112">
        <f t="shared" ca="1" si="145"/>
        <v>-181.10460132075474</v>
      </c>
      <c r="AZ14" s="112">
        <f t="shared" ca="1" si="145"/>
        <v>-181.10460132075474</v>
      </c>
      <c r="BA14" s="112">
        <f t="shared" ca="1" si="145"/>
        <v>-181.10460132075474</v>
      </c>
      <c r="BB14" s="112">
        <f t="shared" ca="1" si="145"/>
        <v>-181.10460132075474</v>
      </c>
      <c r="BC14" s="112">
        <f t="shared" ca="1" si="145"/>
        <v>-181.10460132075474</v>
      </c>
      <c r="BD14" s="112">
        <f t="shared" ca="1" si="145"/>
        <v>-181.10460132075474</v>
      </c>
      <c r="BE14" s="112">
        <f t="shared" ca="1" si="145"/>
        <v>-181.10460132075474</v>
      </c>
      <c r="BF14" s="112">
        <f t="shared" ca="1" si="145"/>
        <v>-181.10460132075474</v>
      </c>
      <c r="BG14" s="112">
        <f t="shared" ca="1" si="145"/>
        <v>-90.552300660377369</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-9598.543870000005</v>
      </c>
      <c r="DA14" s="99" t="s">
        <v>254</v>
      </c>
      <c r="DB14" s="99">
        <f t="shared" ref="DB14:DB51" si="147">+DB13+1</f>
        <v>2027</v>
      </c>
    </row>
    <row r="15" spans="1:106">
      <c r="A15" s="111">
        <f t="shared" si="139"/>
        <v>4</v>
      </c>
      <c r="B15" s="111">
        <f t="shared" si="139"/>
        <v>2028</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2028</v>
      </c>
    </row>
    <row r="16" spans="1:106">
      <c r="A16" s="111">
        <f t="shared" si="139"/>
        <v>5</v>
      </c>
      <c r="B16" s="111">
        <f t="shared" si="139"/>
        <v>2029</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256</v>
      </c>
      <c r="DB16" s="99">
        <f t="shared" si="147"/>
        <v>2029</v>
      </c>
    </row>
    <row r="17" spans="1:106">
      <c r="A17" s="111">
        <f t="shared" si="139"/>
        <v>6</v>
      </c>
      <c r="B17" s="111">
        <f t="shared" si="139"/>
        <v>2030</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2030</v>
      </c>
    </row>
    <row r="18" spans="1:106">
      <c r="A18" s="111">
        <f t="shared" si="139"/>
        <v>7</v>
      </c>
      <c r="B18" s="111">
        <f t="shared" si="139"/>
        <v>2031</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2031</v>
      </c>
    </row>
    <row r="19" spans="1:106">
      <c r="A19" s="111">
        <f t="shared" si="139"/>
        <v>8</v>
      </c>
      <c r="B19" s="111">
        <f t="shared" si="139"/>
        <v>2032</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2032</v>
      </c>
    </row>
    <row r="20" spans="1:106">
      <c r="A20" s="111">
        <f t="shared" si="139"/>
        <v>9</v>
      </c>
      <c r="B20" s="111">
        <f t="shared" si="139"/>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2033</v>
      </c>
    </row>
    <row r="21" spans="1:106">
      <c r="A21" s="111">
        <f t="shared" si="139"/>
        <v>10</v>
      </c>
      <c r="B21" s="111">
        <f t="shared" si="139"/>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2034</v>
      </c>
    </row>
    <row r="22" spans="1:106">
      <c r="A22" s="111">
        <f t="shared" si="139"/>
        <v>11</v>
      </c>
      <c r="B22" s="111">
        <f t="shared" si="139"/>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2035</v>
      </c>
    </row>
    <row r="23" spans="1:106">
      <c r="A23" s="111">
        <f t="shared" si="139"/>
        <v>12</v>
      </c>
      <c r="B23" s="111">
        <f t="shared" si="139"/>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2036</v>
      </c>
    </row>
    <row r="24" spans="1:106">
      <c r="A24" s="111">
        <f t="shared" si="139"/>
        <v>13</v>
      </c>
      <c r="B24" s="111">
        <f t="shared" si="139"/>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2037</v>
      </c>
    </row>
    <row r="25" spans="1:106">
      <c r="A25" s="111">
        <f t="shared" si="139"/>
        <v>14</v>
      </c>
      <c r="B25" s="111">
        <f t="shared" si="139"/>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2038</v>
      </c>
    </row>
    <row r="26" spans="1:106">
      <c r="A26" s="111">
        <f t="shared" si="139"/>
        <v>15</v>
      </c>
      <c r="B26" s="111">
        <f t="shared" si="139"/>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2039</v>
      </c>
    </row>
    <row r="27" spans="1:106">
      <c r="A27" s="111">
        <f t="shared" si="139"/>
        <v>16</v>
      </c>
      <c r="B27" s="111">
        <f t="shared" si="139"/>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2040</v>
      </c>
    </row>
    <row r="28" spans="1:106">
      <c r="A28" s="111">
        <f t="shared" si="139"/>
        <v>17</v>
      </c>
      <c r="B28" s="111">
        <f t="shared" si="139"/>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2041</v>
      </c>
    </row>
    <row r="29" spans="1:106">
      <c r="A29" s="111">
        <f t="shared" si="139"/>
        <v>18</v>
      </c>
      <c r="B29" s="111">
        <f t="shared" si="139"/>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2042</v>
      </c>
    </row>
    <row r="30" spans="1:106">
      <c r="A30" s="111">
        <f t="shared" si="139"/>
        <v>19</v>
      </c>
      <c r="B30" s="111">
        <f t="shared" si="139"/>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2043</v>
      </c>
    </row>
    <row r="31" spans="1:106">
      <c r="A31" s="111">
        <f t="shared" si="139"/>
        <v>20</v>
      </c>
      <c r="B31" s="111">
        <f t="shared" si="139"/>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2044</v>
      </c>
    </row>
    <row r="32" spans="1:106">
      <c r="A32" s="111">
        <f t="shared" si="139"/>
        <v>21</v>
      </c>
      <c r="B32" s="111">
        <f t="shared" si="139"/>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2045</v>
      </c>
    </row>
    <row r="33" spans="1:121">
      <c r="A33" s="111">
        <f t="shared" si="139"/>
        <v>22</v>
      </c>
      <c r="B33" s="111">
        <f t="shared" si="139"/>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2046</v>
      </c>
    </row>
    <row r="34" spans="1:121">
      <c r="A34" s="111">
        <f t="shared" si="139"/>
        <v>23</v>
      </c>
      <c r="B34" s="111">
        <f t="shared" si="139"/>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2047</v>
      </c>
      <c r="DC34" s="112"/>
    </row>
    <row r="35" spans="1:121">
      <c r="A35" s="111">
        <f t="shared" si="139"/>
        <v>24</v>
      </c>
      <c r="B35" s="111">
        <f t="shared" si="139"/>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2048</v>
      </c>
      <c r="DC35" s="112"/>
      <c r="DD35" s="112"/>
    </row>
    <row r="36" spans="1:121">
      <c r="A36" s="111">
        <f t="shared" si="139"/>
        <v>25</v>
      </c>
      <c r="B36" s="111">
        <f t="shared" si="139"/>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2049</v>
      </c>
      <c r="DC36" s="112"/>
      <c r="DD36" s="112"/>
      <c r="DE36" s="112"/>
    </row>
    <row r="37" spans="1:121">
      <c r="A37" s="111">
        <f t="shared" si="139"/>
        <v>26</v>
      </c>
      <c r="B37" s="111">
        <f t="shared" si="139"/>
        <v>2050</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2050</v>
      </c>
      <c r="DC37" s="112"/>
      <c r="DD37" s="112"/>
      <c r="DE37" s="112"/>
      <c r="DF37" s="112"/>
    </row>
    <row r="38" spans="1:121">
      <c r="A38" s="111">
        <f t="shared" si="139"/>
        <v>27</v>
      </c>
      <c r="B38" s="111">
        <f t="shared" si="139"/>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2051</v>
      </c>
      <c r="DC38" s="112"/>
      <c r="DD38" s="112"/>
      <c r="DE38" s="112"/>
      <c r="DF38" s="112"/>
      <c r="DG38" s="112"/>
    </row>
    <row r="39" spans="1:121">
      <c r="A39" s="111">
        <f t="shared" si="139"/>
        <v>28</v>
      </c>
      <c r="B39" s="111">
        <f t="shared" si="139"/>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2052</v>
      </c>
      <c r="DC39" s="112"/>
      <c r="DD39" s="112"/>
      <c r="DE39" s="112"/>
      <c r="DF39" s="112"/>
      <c r="DG39" s="112"/>
      <c r="DH39" s="112"/>
    </row>
    <row r="40" spans="1:121">
      <c r="A40" s="111">
        <f t="shared" si="139"/>
        <v>29</v>
      </c>
      <c r="B40" s="111">
        <f t="shared" si="139"/>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2053</v>
      </c>
      <c r="DC40" s="112"/>
      <c r="DD40" s="112"/>
      <c r="DE40" s="112"/>
      <c r="DF40" s="112"/>
      <c r="DG40" s="112"/>
      <c r="DH40" s="112"/>
      <c r="DI40" s="112"/>
    </row>
    <row r="41" spans="1:121">
      <c r="A41" s="111">
        <f t="shared" si="139"/>
        <v>30</v>
      </c>
      <c r="B41" s="111">
        <f t="shared" si="139"/>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2054</v>
      </c>
      <c r="DC41" s="112"/>
      <c r="DD41" s="112"/>
      <c r="DE41" s="112"/>
      <c r="DF41" s="112"/>
      <c r="DG41" s="112"/>
      <c r="DH41" s="112"/>
      <c r="DI41" s="112"/>
      <c r="DJ41" s="112"/>
    </row>
    <row r="42" spans="1:121">
      <c r="A42" s="111">
        <f t="shared" si="139"/>
        <v>31</v>
      </c>
      <c r="B42" s="111">
        <f t="shared" si="139"/>
        <v>2055</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2055</v>
      </c>
      <c r="DC42" s="112"/>
      <c r="DD42" s="112"/>
      <c r="DE42" s="112"/>
      <c r="DF42" s="112"/>
      <c r="DG42" s="112"/>
      <c r="DH42" s="112"/>
      <c r="DI42" s="112"/>
      <c r="DJ42" s="112"/>
      <c r="DK42" s="112"/>
    </row>
    <row r="43" spans="1:121">
      <c r="A43" s="111">
        <f t="shared" si="139"/>
        <v>32</v>
      </c>
      <c r="B43" s="111">
        <f t="shared" si="139"/>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2056</v>
      </c>
      <c r="DC43" s="112"/>
      <c r="DD43" s="112"/>
      <c r="DE43" s="112"/>
      <c r="DF43" s="112"/>
      <c r="DG43" s="112"/>
      <c r="DH43" s="112"/>
      <c r="DI43" s="112"/>
      <c r="DJ43" s="112"/>
      <c r="DK43" s="112"/>
      <c r="DL43" s="112"/>
    </row>
    <row r="44" spans="1:121">
      <c r="A44" s="111">
        <f t="shared" si="139"/>
        <v>33</v>
      </c>
      <c r="B44" s="111">
        <f t="shared" si="139"/>
        <v>2057</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2057</v>
      </c>
      <c r="DC44" s="112"/>
      <c r="DD44" s="112"/>
      <c r="DE44" s="112"/>
      <c r="DF44" s="112"/>
      <c r="DG44" s="112"/>
      <c r="DH44" s="112"/>
      <c r="DI44" s="112"/>
      <c r="DJ44" s="112"/>
      <c r="DK44" s="112"/>
      <c r="DL44" s="112"/>
      <c r="DM44" s="112"/>
    </row>
    <row r="45" spans="1:121">
      <c r="A45" s="111">
        <f t="shared" si="139"/>
        <v>34</v>
      </c>
      <c r="B45" s="111">
        <f t="shared" si="139"/>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2058</v>
      </c>
      <c r="DC45" s="112"/>
      <c r="DD45" s="112"/>
      <c r="DE45" s="112"/>
      <c r="DF45" s="112"/>
      <c r="DG45" s="112"/>
      <c r="DH45" s="112"/>
      <c r="DI45" s="112"/>
      <c r="DJ45" s="112"/>
      <c r="DK45" s="112"/>
      <c r="DL45" s="112"/>
      <c r="DM45" s="112"/>
      <c r="DN45" s="112"/>
    </row>
    <row r="46" spans="1:121">
      <c r="A46" s="111">
        <f t="shared" si="139"/>
        <v>35</v>
      </c>
      <c r="B46" s="111">
        <f t="shared" si="139"/>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2059</v>
      </c>
      <c r="DC46" s="112"/>
      <c r="DD46" s="112"/>
      <c r="DE46" s="112"/>
      <c r="DF46" s="112"/>
      <c r="DG46" s="112"/>
      <c r="DH46" s="112"/>
      <c r="DI46" s="112"/>
      <c r="DJ46" s="112"/>
      <c r="DK46" s="112"/>
      <c r="DL46" s="112"/>
      <c r="DM46" s="112"/>
      <c r="DN46" s="112"/>
      <c r="DO46" s="112"/>
    </row>
    <row r="47" spans="1:121">
      <c r="A47" s="111">
        <f t="shared" si="139"/>
        <v>36</v>
      </c>
      <c r="B47" s="111">
        <f t="shared" si="139"/>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2060</v>
      </c>
      <c r="DC47" s="112"/>
      <c r="DD47" s="112"/>
      <c r="DE47" s="112"/>
      <c r="DF47" s="112"/>
      <c r="DG47" s="112"/>
      <c r="DH47" s="112"/>
      <c r="DI47" s="112"/>
      <c r="DJ47" s="112"/>
      <c r="DK47" s="112"/>
      <c r="DL47" s="112"/>
      <c r="DM47" s="112"/>
      <c r="DN47" s="112"/>
      <c r="DO47" s="112"/>
      <c r="DP47" s="112"/>
    </row>
    <row r="48" spans="1:121">
      <c r="A48" s="111">
        <f t="shared" si="139"/>
        <v>37</v>
      </c>
      <c r="B48" s="111">
        <f t="shared" si="139"/>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2061</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2062</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2063</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292</v>
      </c>
      <c r="B53" s="113"/>
      <c r="C53" s="113"/>
      <c r="D53" s="114">
        <f t="shared" ref="D53:AI53" ca="1" si="250">SUM(D12:D52)</f>
        <v>0</v>
      </c>
      <c r="E53" s="114">
        <f t="shared" ca="1" si="250"/>
        <v>0</v>
      </c>
      <c r="F53" s="114">
        <f t="shared" ca="1" si="250"/>
        <v>-90.552300660377369</v>
      </c>
      <c r="G53" s="114">
        <f t="shared" ca="1" si="250"/>
        <v>-181.10460132075474</v>
      </c>
      <c r="H53" s="114">
        <f t="shared" ca="1" si="250"/>
        <v>-181.10460132075474</v>
      </c>
      <c r="I53" s="114">
        <f t="shared" ca="1" si="250"/>
        <v>-181.10460132075474</v>
      </c>
      <c r="J53" s="114">
        <f t="shared" ca="1" si="250"/>
        <v>-181.10460132075474</v>
      </c>
      <c r="K53" s="114">
        <f t="shared" ca="1" si="250"/>
        <v>-181.10460132075474</v>
      </c>
      <c r="L53" s="114">
        <f t="shared" ca="1" si="250"/>
        <v>-181.10460132075474</v>
      </c>
      <c r="M53" s="114">
        <f t="shared" ca="1" si="250"/>
        <v>-181.10460132075474</v>
      </c>
      <c r="N53" s="114">
        <f t="shared" ca="1" si="250"/>
        <v>-181.10460132075474</v>
      </c>
      <c r="O53" s="114">
        <f t="shared" ca="1" si="250"/>
        <v>-181.10460132075474</v>
      </c>
      <c r="P53" s="114">
        <f t="shared" ca="1" si="250"/>
        <v>-181.10460132075474</v>
      </c>
      <c r="Q53" s="114">
        <f t="shared" ca="1" si="250"/>
        <v>-181.10460132075474</v>
      </c>
      <c r="R53" s="114">
        <f t="shared" ca="1" si="250"/>
        <v>-181.10460132075474</v>
      </c>
      <c r="S53" s="114">
        <f t="shared" ca="1" si="250"/>
        <v>-181.10460132075474</v>
      </c>
      <c r="T53" s="114">
        <f t="shared" ca="1" si="250"/>
        <v>-181.10460132075474</v>
      </c>
      <c r="U53" s="114">
        <f t="shared" ca="1" si="250"/>
        <v>-181.10460132075474</v>
      </c>
      <c r="V53" s="114">
        <f t="shared" ca="1" si="250"/>
        <v>-181.10460132075474</v>
      </c>
      <c r="W53" s="114">
        <f t="shared" ca="1" si="250"/>
        <v>-181.10460132075474</v>
      </c>
      <c r="X53" s="114">
        <f t="shared" ca="1" si="250"/>
        <v>-181.10460132075474</v>
      </c>
      <c r="Y53" s="114">
        <f t="shared" ca="1" si="250"/>
        <v>-181.10460132075474</v>
      </c>
      <c r="Z53" s="114">
        <f t="shared" ca="1" si="250"/>
        <v>-181.10460132075474</v>
      </c>
      <c r="AA53" s="114">
        <f t="shared" ca="1" si="250"/>
        <v>-181.10460132075474</v>
      </c>
      <c r="AB53" s="114">
        <f t="shared" ca="1" si="250"/>
        <v>-181.10460132075474</v>
      </c>
      <c r="AC53" s="114">
        <f t="shared" ca="1" si="250"/>
        <v>-181.10460132075474</v>
      </c>
      <c r="AD53" s="114">
        <f t="shared" ca="1" si="250"/>
        <v>-181.10460132075474</v>
      </c>
      <c r="AE53" s="114">
        <f t="shared" ca="1" si="250"/>
        <v>-181.10460132075474</v>
      </c>
      <c r="AF53" s="114">
        <f t="shared" ca="1" si="250"/>
        <v>-181.10460132075474</v>
      </c>
      <c r="AG53" s="114">
        <f t="shared" ca="1" si="250"/>
        <v>-181.10460132075474</v>
      </c>
      <c r="AH53" s="114">
        <f t="shared" ca="1" si="250"/>
        <v>-181.10460132075474</v>
      </c>
      <c r="AI53" s="114">
        <f t="shared" ca="1" si="250"/>
        <v>-181.10460132075474</v>
      </c>
      <c r="AJ53" s="114">
        <f t="shared" ref="AJ53:BO53" ca="1" si="251">SUM(AJ12:AJ52)</f>
        <v>-181.10460132075474</v>
      </c>
      <c r="AK53" s="114">
        <f t="shared" ca="1" si="251"/>
        <v>-181.10460132075474</v>
      </c>
      <c r="AL53" s="114">
        <f t="shared" ca="1" si="251"/>
        <v>-181.10460132075474</v>
      </c>
      <c r="AM53" s="114">
        <f t="shared" ca="1" si="251"/>
        <v>-181.10460132075474</v>
      </c>
      <c r="AN53" s="114">
        <f t="shared" ca="1" si="251"/>
        <v>-181.10460132075474</v>
      </c>
      <c r="AO53" s="114">
        <f t="shared" ca="1" si="251"/>
        <v>-181.10460132075474</v>
      </c>
      <c r="AP53" s="114">
        <f t="shared" ca="1" si="251"/>
        <v>-181.10460132075474</v>
      </c>
      <c r="AQ53" s="114">
        <f t="shared" ca="1" si="251"/>
        <v>-181.10460132075474</v>
      </c>
      <c r="AR53" s="114">
        <f t="shared" ca="1" si="251"/>
        <v>-181.10460132075474</v>
      </c>
      <c r="AS53" s="114">
        <f t="shared" ca="1" si="251"/>
        <v>-181.10460132075474</v>
      </c>
      <c r="AT53" s="114">
        <f t="shared" ca="1" si="251"/>
        <v>-181.10460132075474</v>
      </c>
      <c r="AU53" s="114">
        <f t="shared" ca="1" si="251"/>
        <v>-181.10460132075474</v>
      </c>
      <c r="AV53" s="114">
        <f t="shared" ca="1" si="251"/>
        <v>-181.10460132075474</v>
      </c>
      <c r="AW53" s="114">
        <f t="shared" ca="1" si="251"/>
        <v>-181.10460132075474</v>
      </c>
      <c r="AX53" s="114">
        <f t="shared" ca="1" si="251"/>
        <v>-181.10460132075474</v>
      </c>
      <c r="AY53" s="114">
        <f t="shared" ca="1" si="251"/>
        <v>-181.10460132075474</v>
      </c>
      <c r="AZ53" s="114">
        <f t="shared" ca="1" si="251"/>
        <v>-181.10460132075474</v>
      </c>
      <c r="BA53" s="114">
        <f t="shared" ca="1" si="251"/>
        <v>-181.10460132075474</v>
      </c>
      <c r="BB53" s="114">
        <f t="shared" ca="1" si="251"/>
        <v>-181.10460132075474</v>
      </c>
      <c r="BC53" s="114">
        <f t="shared" ca="1" si="251"/>
        <v>-181.10460132075474</v>
      </c>
      <c r="BD53" s="114">
        <f t="shared" ca="1" si="251"/>
        <v>-181.10460132075474</v>
      </c>
      <c r="BE53" s="114">
        <f t="shared" ca="1" si="251"/>
        <v>-181.10460132075474</v>
      </c>
      <c r="BF53" s="114">
        <f t="shared" ca="1" si="251"/>
        <v>-181.10460132075474</v>
      </c>
      <c r="BG53" s="114">
        <f t="shared" ca="1" si="251"/>
        <v>-90.552300660377369</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-9598.543870000005</v>
      </c>
    </row>
    <row r="55" spans="1:124" ht="15.5">
      <c r="D55"/>
    </row>
    <row r="56" spans="1:124" ht="10.5">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2025</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2026</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2027</v>
      </c>
      <c r="C60" s="103">
        <f t="shared" si="334"/>
        <v>-9598.5438700000013</v>
      </c>
      <c r="D60" s="112"/>
      <c r="E60" s="112"/>
      <c r="F60" s="118">
        <f ca="1">$C60*'LookUp Ranges'!B$82</f>
        <v>-479.9271935000001</v>
      </c>
      <c r="G60" s="118">
        <f ca="1">$C60*'LookUp Ranges'!C$82</f>
        <v>-911.86166765000019</v>
      </c>
      <c r="H60" s="118">
        <f ca="1">$C60*'LookUp Ranges'!D$82</f>
        <v>-820.67550088500013</v>
      </c>
      <c r="I60" s="118">
        <f ca="1">$C60*'LookUp Ranges'!E$82</f>
        <v>-739.08787799000004</v>
      </c>
      <c r="J60" s="118">
        <f ca="1">$C60*'LookUp Ranges'!F$82</f>
        <v>-665.17909019100011</v>
      </c>
      <c r="K60" s="118">
        <f ca="1">$C60*'LookUp Ranges'!G$82</f>
        <v>-597.98928310100007</v>
      </c>
      <c r="L60" s="118">
        <f ca="1">$C60*'LookUp Ranges'!H$82</f>
        <v>-566.31408833000012</v>
      </c>
      <c r="M60" s="118">
        <f ca="1">$C60*'LookUp Ranges'!I$82</f>
        <v>-566.31408833000012</v>
      </c>
      <c r="N60" s="118">
        <f ca="1">$C60*'LookUp Ranges'!J$82</f>
        <v>-567.27394271700007</v>
      </c>
      <c r="O60" s="118">
        <f ca="1">$C60*'LookUp Ranges'!K$82</f>
        <v>-566.31408833000012</v>
      </c>
      <c r="P60" s="118">
        <f ca="1">$C60*'LookUp Ranges'!L$82</f>
        <v>-567.27394271700007</v>
      </c>
      <c r="Q60" s="118">
        <f ca="1">$C60*'LookUp Ranges'!M$82</f>
        <v>-566.31408833000012</v>
      </c>
      <c r="R60" s="118">
        <f ca="1">$C60*'LookUp Ranges'!N$82</f>
        <v>-567.27394271700007</v>
      </c>
      <c r="S60" s="118">
        <f ca="1">$C60*'LookUp Ranges'!O$82</f>
        <v>-566.31408833000012</v>
      </c>
      <c r="T60" s="118">
        <f ca="1">$C60*'LookUp Ranges'!P$82</f>
        <v>-567.27394271700007</v>
      </c>
      <c r="U60" s="118">
        <f ca="1">$C60*'LookUp Ranges'!Q$82</f>
        <v>-283.15704416500006</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-9598.5438700000013</v>
      </c>
      <c r="DA60" s="118"/>
      <c r="DB60" s="112"/>
    </row>
    <row r="61" spans="1:124">
      <c r="A61" s="111">
        <f t="shared" si="336"/>
        <v>4</v>
      </c>
      <c r="B61" s="111">
        <f t="shared" si="337"/>
        <v>2028</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2029</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2030</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2031</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2032</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2033</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2034</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2035</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2036</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2037</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2038</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2039</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2040</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2041</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2042</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2043</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2044</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2045</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2046</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2047</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2048</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2049</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2050</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2051</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2052</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2053</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2054</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2055</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2056</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2057</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2058</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2059</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2060</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2061</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2062</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2063</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2064</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ht="10.5">
      <c r="A98" s="113" t="s">
        <v>294</v>
      </c>
      <c r="B98" s="113"/>
      <c r="C98" s="113"/>
      <c r="D98" s="114">
        <f t="shared" ref="D98:AI98" ca="1" si="339">SUM(D58:D97)</f>
        <v>0</v>
      </c>
      <c r="E98" s="114">
        <f t="shared" ca="1" si="339"/>
        <v>0</v>
      </c>
      <c r="F98" s="114">
        <f t="shared" ca="1" si="339"/>
        <v>-479.9271935000001</v>
      </c>
      <c r="G98" s="114">
        <f t="shared" ca="1" si="339"/>
        <v>-911.86166765000019</v>
      </c>
      <c r="H98" s="114">
        <f t="shared" ca="1" si="339"/>
        <v>-820.67550088500013</v>
      </c>
      <c r="I98" s="114">
        <f t="shared" ca="1" si="339"/>
        <v>-739.08787799000004</v>
      </c>
      <c r="J98" s="114">
        <f t="shared" ca="1" si="339"/>
        <v>-665.17909019100011</v>
      </c>
      <c r="K98" s="114">
        <f t="shared" ca="1" si="339"/>
        <v>-597.98928310100007</v>
      </c>
      <c r="L98" s="114">
        <f t="shared" ca="1" si="339"/>
        <v>-566.31408833000012</v>
      </c>
      <c r="M98" s="114">
        <f t="shared" ca="1" si="339"/>
        <v>-566.31408833000012</v>
      </c>
      <c r="N98" s="114">
        <f t="shared" ca="1" si="339"/>
        <v>-567.27394271700007</v>
      </c>
      <c r="O98" s="114">
        <f t="shared" ca="1" si="339"/>
        <v>-566.31408833000012</v>
      </c>
      <c r="P98" s="114">
        <f t="shared" ca="1" si="339"/>
        <v>-567.27394271700007</v>
      </c>
      <c r="Q98" s="114">
        <f t="shared" ca="1" si="339"/>
        <v>-566.31408833000012</v>
      </c>
      <c r="R98" s="114">
        <f t="shared" ca="1" si="339"/>
        <v>-567.27394271700007</v>
      </c>
      <c r="S98" s="114">
        <f t="shared" ca="1" si="339"/>
        <v>-566.31408833000012</v>
      </c>
      <c r="T98" s="114">
        <f t="shared" ca="1" si="339"/>
        <v>-567.27394271700007</v>
      </c>
      <c r="U98" s="114">
        <f t="shared" ca="1" si="339"/>
        <v>-283.15704416500006</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-9598.5438700000013</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6.33203125" style="99" bestFit="1" customWidth="1"/>
    <col min="4" max="4" width="8.08203125" style="99" customWidth="1"/>
    <col min="5" max="6" width="6.33203125" style="99" bestFit="1" customWidth="1"/>
    <col min="7" max="7" width="6.75" style="99" customWidth="1"/>
    <col min="8" max="9" width="6.75" style="99" bestFit="1" customWidth="1"/>
    <col min="10" max="38" width="5.582031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53</v>
      </c>
      <c r="E1" s="99" t="s">
        <v>242</v>
      </c>
      <c r="F1" s="100" t="s">
        <v>243</v>
      </c>
      <c r="G1" s="100"/>
      <c r="H1" s="99">
        <f>FirstYearAlt1</f>
        <v>2025</v>
      </c>
    </row>
    <row r="2" spans="1:106">
      <c r="A2" s="99" t="s">
        <v>244</v>
      </c>
      <c r="D2" s="99">
        <f ca="1">'LookUp Ranges'!D63</f>
        <v>15</v>
      </c>
      <c r="E2" s="99" t="s">
        <v>242</v>
      </c>
      <c r="F2" s="100" t="s">
        <v>245</v>
      </c>
      <c r="G2" s="100"/>
      <c r="H2" s="99">
        <f>InServiceAlt1</f>
        <v>2026</v>
      </c>
    </row>
    <row r="3" spans="1:106">
      <c r="H3" s="101">
        <f>H2-H1</f>
        <v>1</v>
      </c>
    </row>
    <row r="5" spans="1:106" ht="10.5">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-Inputs!E52</f>
        <v>-1128.0846899999999</v>
      </c>
      <c r="E6" s="103">
        <f>-Inputs!F52</f>
        <v>-3551.4619499999999</v>
      </c>
      <c r="F6" s="103">
        <f>-Inputs!G52</f>
        <v>-4778.8217500000001</v>
      </c>
      <c r="G6" s="103">
        <f>-Inputs!H52</f>
        <v>-3209.7674999999999</v>
      </c>
      <c r="H6" s="103">
        <f>-Inputs!I52</f>
        <v>-107.11579999999999</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-1128.0846899999999</v>
      </c>
      <c r="E7" s="103">
        <f t="shared" ref="E7:BP7" si="3">+IF(E5=$H$2,0,E6)</f>
        <v>0</v>
      </c>
      <c r="F7" s="103">
        <f t="shared" si="3"/>
        <v>-4778.8217500000001</v>
      </c>
      <c r="G7" s="103">
        <f t="shared" si="3"/>
        <v>-3209.7674999999999</v>
      </c>
      <c r="H7" s="103">
        <f t="shared" si="3"/>
        <v>-107.11579999999999</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ht="10.5">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IF(E5=$H$2,SUM($D6:E6),IF(E5&gt;$H$2,E6,0))+IF($H$2-$D$5+1=A13,RetireValueAlt1,0)</f>
        <v>-4679.5466399999996</v>
      </c>
      <c r="D13" s="112"/>
      <c r="E13" s="112">
        <f ca="1">($C13/$D$1)/2</f>
        <v>-44.146666415094337</v>
      </c>
      <c r="F13" s="112">
        <f t="shared" ref="F13:AK13" ca="1" si="11">IF(F$11&lt;$D$1+$A13,$C13/$D$1,IF(F$11=$D$1+$A13,($C13/$D$1)/2,0))</f>
        <v>-88.293332830188675</v>
      </c>
      <c r="G13" s="112">
        <f t="shared" ca="1" si="11"/>
        <v>-88.293332830188675</v>
      </c>
      <c r="H13" s="112">
        <f t="shared" ca="1" si="11"/>
        <v>-88.293332830188675</v>
      </c>
      <c r="I13" s="112">
        <f t="shared" ca="1" si="11"/>
        <v>-88.293332830188675</v>
      </c>
      <c r="J13" s="112">
        <f t="shared" ca="1" si="11"/>
        <v>-88.293332830188675</v>
      </c>
      <c r="K13" s="112">
        <f t="shared" ca="1" si="11"/>
        <v>-88.293332830188675</v>
      </c>
      <c r="L13" s="112">
        <f t="shared" ca="1" si="11"/>
        <v>-88.293332830188675</v>
      </c>
      <c r="M13" s="112">
        <f t="shared" ca="1" si="11"/>
        <v>-88.293332830188675</v>
      </c>
      <c r="N13" s="112">
        <f t="shared" ca="1" si="11"/>
        <v>-88.293332830188675</v>
      </c>
      <c r="O13" s="112">
        <f t="shared" ca="1" si="11"/>
        <v>-88.293332830188675</v>
      </c>
      <c r="P13" s="112">
        <f t="shared" ca="1" si="11"/>
        <v>-88.293332830188675</v>
      </c>
      <c r="Q13" s="112">
        <f t="shared" ca="1" si="11"/>
        <v>-88.293332830188675</v>
      </c>
      <c r="R13" s="112">
        <f t="shared" ca="1" si="11"/>
        <v>-88.293332830188675</v>
      </c>
      <c r="S13" s="112">
        <f t="shared" ca="1" si="11"/>
        <v>-88.293332830188675</v>
      </c>
      <c r="T13" s="112">
        <f t="shared" ca="1" si="11"/>
        <v>-88.293332830188675</v>
      </c>
      <c r="U13" s="112">
        <f t="shared" ca="1" si="11"/>
        <v>-88.293332830188675</v>
      </c>
      <c r="V13" s="112">
        <f t="shared" ca="1" si="11"/>
        <v>-88.293332830188675</v>
      </c>
      <c r="W13" s="112">
        <f t="shared" ca="1" si="11"/>
        <v>-88.293332830188675</v>
      </c>
      <c r="X13" s="112">
        <f t="shared" ca="1" si="11"/>
        <v>-88.293332830188675</v>
      </c>
      <c r="Y13" s="112">
        <f t="shared" ca="1" si="11"/>
        <v>-88.293332830188675</v>
      </c>
      <c r="Z13" s="112">
        <f t="shared" ca="1" si="11"/>
        <v>-88.293332830188675</v>
      </c>
      <c r="AA13" s="112">
        <f t="shared" ca="1" si="11"/>
        <v>-88.293332830188675</v>
      </c>
      <c r="AB13" s="112">
        <f t="shared" ca="1" si="11"/>
        <v>-88.293332830188675</v>
      </c>
      <c r="AC13" s="112">
        <f t="shared" ca="1" si="11"/>
        <v>-88.293332830188675</v>
      </c>
      <c r="AD13" s="112">
        <f t="shared" ca="1" si="11"/>
        <v>-88.293332830188675</v>
      </c>
      <c r="AE13" s="112">
        <f t="shared" ca="1" si="11"/>
        <v>-88.293332830188675</v>
      </c>
      <c r="AF13" s="112">
        <f t="shared" ca="1" si="11"/>
        <v>-88.293332830188675</v>
      </c>
      <c r="AG13" s="112">
        <f t="shared" ca="1" si="11"/>
        <v>-88.293332830188675</v>
      </c>
      <c r="AH13" s="112">
        <f t="shared" ca="1" si="11"/>
        <v>-88.293332830188675</v>
      </c>
      <c r="AI13" s="112">
        <f t="shared" ca="1" si="11"/>
        <v>-88.293332830188675</v>
      </c>
      <c r="AJ13" s="112">
        <f t="shared" ca="1" si="11"/>
        <v>-88.293332830188675</v>
      </c>
      <c r="AK13" s="112">
        <f t="shared" ca="1" si="11"/>
        <v>-88.293332830188675</v>
      </c>
      <c r="AL13" s="112">
        <f t="shared" ref="AL13:BQ13" ca="1" si="12">IF(AL$11&lt;$D$1+$A13,$C13/$D$1,IF(AL$11=$D$1+$A13,($C13/$D$1)/2,0))</f>
        <v>-88.293332830188675</v>
      </c>
      <c r="AM13" s="112">
        <f t="shared" ca="1" si="12"/>
        <v>-88.293332830188675</v>
      </c>
      <c r="AN13" s="112">
        <f t="shared" ca="1" si="12"/>
        <v>-88.293332830188675</v>
      </c>
      <c r="AO13" s="112">
        <f t="shared" ca="1" si="12"/>
        <v>-88.293332830188675</v>
      </c>
      <c r="AP13" s="112">
        <f t="shared" ca="1" si="12"/>
        <v>-88.293332830188675</v>
      </c>
      <c r="AQ13" s="112">
        <f t="shared" ca="1" si="12"/>
        <v>-88.293332830188675</v>
      </c>
      <c r="AR13" s="112">
        <f t="shared" ca="1" si="12"/>
        <v>-88.293332830188675</v>
      </c>
      <c r="AS13" s="112">
        <f t="shared" ca="1" si="12"/>
        <v>-88.293332830188675</v>
      </c>
      <c r="AT13" s="112">
        <f t="shared" ca="1" si="12"/>
        <v>-88.293332830188675</v>
      </c>
      <c r="AU13" s="112">
        <f t="shared" ca="1" si="12"/>
        <v>-88.293332830188675</v>
      </c>
      <c r="AV13" s="112">
        <f t="shared" ca="1" si="12"/>
        <v>-88.293332830188675</v>
      </c>
      <c r="AW13" s="112">
        <f t="shared" ca="1" si="12"/>
        <v>-88.293332830188675</v>
      </c>
      <c r="AX13" s="112">
        <f t="shared" ca="1" si="12"/>
        <v>-88.293332830188675</v>
      </c>
      <c r="AY13" s="112">
        <f t="shared" ca="1" si="12"/>
        <v>-88.293332830188675</v>
      </c>
      <c r="AZ13" s="112">
        <f t="shared" ca="1" si="12"/>
        <v>-88.293332830188675</v>
      </c>
      <c r="BA13" s="112">
        <f t="shared" ca="1" si="12"/>
        <v>-88.293332830188675</v>
      </c>
      <c r="BB13" s="112">
        <f t="shared" ca="1" si="12"/>
        <v>-88.293332830188675</v>
      </c>
      <c r="BC13" s="112">
        <f t="shared" ca="1" si="12"/>
        <v>-88.293332830188675</v>
      </c>
      <c r="BD13" s="112">
        <f t="shared" ca="1" si="12"/>
        <v>-88.293332830188675</v>
      </c>
      <c r="BE13" s="112">
        <f t="shared" ca="1" si="12"/>
        <v>-88.293332830188675</v>
      </c>
      <c r="BF13" s="112">
        <f t="shared" ca="1" si="12"/>
        <v>-44.146666415094337</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-4679.5466400000032</v>
      </c>
      <c r="DA13" s="99" t="s">
        <v>253</v>
      </c>
      <c r="DB13" s="99">
        <f>+DB12+1</f>
        <v>2026</v>
      </c>
    </row>
    <row r="14" spans="1:106">
      <c r="A14" s="111">
        <f t="shared" si="10"/>
        <v>3</v>
      </c>
      <c r="B14" s="111">
        <f t="shared" si="10"/>
        <v>2027</v>
      </c>
      <c r="C14" s="103">
        <f>IF(F5=$H$2,SUM($D6:F6),IF(F5&gt;$H$2,F6,0))+IF($H$2-$D$5+1=A14,RetireValueAlt1,0)</f>
        <v>-4778.8217500000001</v>
      </c>
      <c r="D14" s="112"/>
      <c r="E14" s="112"/>
      <c r="F14" s="112">
        <f ca="1">($C14/$D$1)/2</f>
        <v>-45.083224056603775</v>
      </c>
      <c r="G14" s="112">
        <f t="shared" ref="G14:AL14" ca="1" si="15">IF(G$11&lt;$D$1+$A14,$C14/$D$1,IF(G$11=$D$1+$A14,($C14/$D$1)/2,0))</f>
        <v>-90.166448113207551</v>
      </c>
      <c r="H14" s="112">
        <f t="shared" ca="1" si="15"/>
        <v>-90.166448113207551</v>
      </c>
      <c r="I14" s="112">
        <f t="shared" ca="1" si="15"/>
        <v>-90.166448113207551</v>
      </c>
      <c r="J14" s="112">
        <f t="shared" ca="1" si="15"/>
        <v>-90.166448113207551</v>
      </c>
      <c r="K14" s="112">
        <f t="shared" ca="1" si="15"/>
        <v>-90.166448113207551</v>
      </c>
      <c r="L14" s="112">
        <f t="shared" ca="1" si="15"/>
        <v>-90.166448113207551</v>
      </c>
      <c r="M14" s="112">
        <f t="shared" ca="1" si="15"/>
        <v>-90.166448113207551</v>
      </c>
      <c r="N14" s="112">
        <f t="shared" ca="1" si="15"/>
        <v>-90.166448113207551</v>
      </c>
      <c r="O14" s="112">
        <f t="shared" ca="1" si="15"/>
        <v>-90.166448113207551</v>
      </c>
      <c r="P14" s="112">
        <f t="shared" ca="1" si="15"/>
        <v>-90.166448113207551</v>
      </c>
      <c r="Q14" s="112">
        <f t="shared" ca="1" si="15"/>
        <v>-90.166448113207551</v>
      </c>
      <c r="R14" s="112">
        <f t="shared" ca="1" si="15"/>
        <v>-90.166448113207551</v>
      </c>
      <c r="S14" s="112">
        <f t="shared" ca="1" si="15"/>
        <v>-90.166448113207551</v>
      </c>
      <c r="T14" s="112">
        <f t="shared" ca="1" si="15"/>
        <v>-90.166448113207551</v>
      </c>
      <c r="U14" s="112">
        <f t="shared" ca="1" si="15"/>
        <v>-90.166448113207551</v>
      </c>
      <c r="V14" s="112">
        <f t="shared" ca="1" si="15"/>
        <v>-90.166448113207551</v>
      </c>
      <c r="W14" s="112">
        <f t="shared" ca="1" si="15"/>
        <v>-90.166448113207551</v>
      </c>
      <c r="X14" s="112">
        <f t="shared" ca="1" si="15"/>
        <v>-90.166448113207551</v>
      </c>
      <c r="Y14" s="112">
        <f t="shared" ca="1" si="15"/>
        <v>-90.166448113207551</v>
      </c>
      <c r="Z14" s="112">
        <f t="shared" ca="1" si="15"/>
        <v>-90.166448113207551</v>
      </c>
      <c r="AA14" s="112">
        <f t="shared" ca="1" si="15"/>
        <v>-90.166448113207551</v>
      </c>
      <c r="AB14" s="112">
        <f t="shared" ca="1" si="15"/>
        <v>-90.166448113207551</v>
      </c>
      <c r="AC14" s="112">
        <f t="shared" ca="1" si="15"/>
        <v>-90.166448113207551</v>
      </c>
      <c r="AD14" s="112">
        <f t="shared" ca="1" si="15"/>
        <v>-90.166448113207551</v>
      </c>
      <c r="AE14" s="112">
        <f t="shared" ca="1" si="15"/>
        <v>-90.166448113207551</v>
      </c>
      <c r="AF14" s="112">
        <f t="shared" ca="1" si="15"/>
        <v>-90.166448113207551</v>
      </c>
      <c r="AG14" s="112">
        <f t="shared" ca="1" si="15"/>
        <v>-90.166448113207551</v>
      </c>
      <c r="AH14" s="112">
        <f t="shared" ca="1" si="15"/>
        <v>-90.166448113207551</v>
      </c>
      <c r="AI14" s="112">
        <f t="shared" ca="1" si="15"/>
        <v>-90.166448113207551</v>
      </c>
      <c r="AJ14" s="112">
        <f t="shared" ca="1" si="15"/>
        <v>-90.166448113207551</v>
      </c>
      <c r="AK14" s="112">
        <f t="shared" ca="1" si="15"/>
        <v>-90.166448113207551</v>
      </c>
      <c r="AL14" s="112">
        <f t="shared" ca="1" si="15"/>
        <v>-90.166448113207551</v>
      </c>
      <c r="AM14" s="112">
        <f t="shared" ref="AM14:BR14" ca="1" si="16">IF(AM$11&lt;$D$1+$A14,$C14/$D$1,IF(AM$11=$D$1+$A14,($C14/$D$1)/2,0))</f>
        <v>-90.166448113207551</v>
      </c>
      <c r="AN14" s="112">
        <f t="shared" ca="1" si="16"/>
        <v>-90.166448113207551</v>
      </c>
      <c r="AO14" s="112">
        <f t="shared" ca="1" si="16"/>
        <v>-90.166448113207551</v>
      </c>
      <c r="AP14" s="112">
        <f t="shared" ca="1" si="16"/>
        <v>-90.166448113207551</v>
      </c>
      <c r="AQ14" s="112">
        <f t="shared" ca="1" si="16"/>
        <v>-90.166448113207551</v>
      </c>
      <c r="AR14" s="112">
        <f t="shared" ca="1" si="16"/>
        <v>-90.166448113207551</v>
      </c>
      <c r="AS14" s="112">
        <f t="shared" ca="1" si="16"/>
        <v>-90.166448113207551</v>
      </c>
      <c r="AT14" s="112">
        <f t="shared" ca="1" si="16"/>
        <v>-90.166448113207551</v>
      </c>
      <c r="AU14" s="112">
        <f t="shared" ca="1" si="16"/>
        <v>-90.166448113207551</v>
      </c>
      <c r="AV14" s="112">
        <f t="shared" ca="1" si="16"/>
        <v>-90.166448113207551</v>
      </c>
      <c r="AW14" s="112">
        <f t="shared" ca="1" si="16"/>
        <v>-90.166448113207551</v>
      </c>
      <c r="AX14" s="112">
        <f t="shared" ca="1" si="16"/>
        <v>-90.166448113207551</v>
      </c>
      <c r="AY14" s="112">
        <f t="shared" ca="1" si="16"/>
        <v>-90.166448113207551</v>
      </c>
      <c r="AZ14" s="112">
        <f t="shared" ca="1" si="16"/>
        <v>-90.166448113207551</v>
      </c>
      <c r="BA14" s="112">
        <f t="shared" ca="1" si="16"/>
        <v>-90.166448113207551</v>
      </c>
      <c r="BB14" s="112">
        <f t="shared" ca="1" si="16"/>
        <v>-90.166448113207551</v>
      </c>
      <c r="BC14" s="112">
        <f t="shared" ca="1" si="16"/>
        <v>-90.166448113207551</v>
      </c>
      <c r="BD14" s="112">
        <f t="shared" ca="1" si="16"/>
        <v>-90.166448113207551</v>
      </c>
      <c r="BE14" s="112">
        <f t="shared" ca="1" si="16"/>
        <v>-90.166448113207551</v>
      </c>
      <c r="BF14" s="112">
        <f t="shared" ca="1" si="16"/>
        <v>-90.166448113207551</v>
      </c>
      <c r="BG14" s="112">
        <f t="shared" ca="1" si="16"/>
        <v>-45.083224056603775</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-4778.8217499999982</v>
      </c>
      <c r="DA14" s="99" t="s">
        <v>254</v>
      </c>
      <c r="DB14" s="99">
        <f>+DB13+1</f>
        <v>2027</v>
      </c>
    </row>
    <row r="15" spans="1:106">
      <c r="A15" s="111">
        <f t="shared" si="10"/>
        <v>4</v>
      </c>
      <c r="B15" s="111">
        <f t="shared" si="10"/>
        <v>2028</v>
      </c>
      <c r="C15" s="103">
        <f>IF(G5=$H$2,SUM($D6:G6),IF(G5&gt;$H$2,G6,0))+IF($H$2-$D$5+1=A15,RetireValueAlt1,0)</f>
        <v>-3209.7674999999999</v>
      </c>
      <c r="D15" s="112"/>
      <c r="E15" s="112"/>
      <c r="F15" s="112"/>
      <c r="G15" s="112">
        <f ca="1">($C15/$D$1)/2</f>
        <v>-30.280825471698112</v>
      </c>
      <c r="H15" s="112">
        <f t="shared" ref="H15:AM15" ca="1" si="18">IF(H$11&lt;$D$1+$A15,$C15/$D$1,IF(H$11=$D$1+$A15,($C15/$D$1)/2,0))</f>
        <v>-60.561650943396224</v>
      </c>
      <c r="I15" s="112">
        <f t="shared" ca="1" si="18"/>
        <v>-60.561650943396224</v>
      </c>
      <c r="J15" s="112">
        <f t="shared" ca="1" si="18"/>
        <v>-60.561650943396224</v>
      </c>
      <c r="K15" s="112">
        <f t="shared" ca="1" si="18"/>
        <v>-60.561650943396224</v>
      </c>
      <c r="L15" s="112">
        <f t="shared" ca="1" si="18"/>
        <v>-60.561650943396224</v>
      </c>
      <c r="M15" s="112">
        <f t="shared" ca="1" si="18"/>
        <v>-60.561650943396224</v>
      </c>
      <c r="N15" s="112">
        <f t="shared" ca="1" si="18"/>
        <v>-60.561650943396224</v>
      </c>
      <c r="O15" s="112">
        <f t="shared" ca="1" si="18"/>
        <v>-60.561650943396224</v>
      </c>
      <c r="P15" s="112">
        <f t="shared" ca="1" si="18"/>
        <v>-60.561650943396224</v>
      </c>
      <c r="Q15" s="112">
        <f t="shared" ca="1" si="18"/>
        <v>-60.561650943396224</v>
      </c>
      <c r="R15" s="112">
        <f t="shared" ca="1" si="18"/>
        <v>-60.561650943396224</v>
      </c>
      <c r="S15" s="112">
        <f t="shared" ca="1" si="18"/>
        <v>-60.561650943396224</v>
      </c>
      <c r="T15" s="112">
        <f t="shared" ca="1" si="18"/>
        <v>-60.561650943396224</v>
      </c>
      <c r="U15" s="112">
        <f t="shared" ca="1" si="18"/>
        <v>-60.561650943396224</v>
      </c>
      <c r="V15" s="112">
        <f t="shared" ca="1" si="18"/>
        <v>-60.561650943396224</v>
      </c>
      <c r="W15" s="112">
        <f t="shared" ca="1" si="18"/>
        <v>-60.561650943396224</v>
      </c>
      <c r="X15" s="112">
        <f t="shared" ca="1" si="18"/>
        <v>-60.561650943396224</v>
      </c>
      <c r="Y15" s="112">
        <f t="shared" ca="1" si="18"/>
        <v>-60.561650943396224</v>
      </c>
      <c r="Z15" s="112">
        <f t="shared" ca="1" si="18"/>
        <v>-60.561650943396224</v>
      </c>
      <c r="AA15" s="112">
        <f t="shared" ca="1" si="18"/>
        <v>-60.561650943396224</v>
      </c>
      <c r="AB15" s="112">
        <f t="shared" ca="1" si="18"/>
        <v>-60.561650943396224</v>
      </c>
      <c r="AC15" s="112">
        <f t="shared" ca="1" si="18"/>
        <v>-60.561650943396224</v>
      </c>
      <c r="AD15" s="112">
        <f t="shared" ca="1" si="18"/>
        <v>-60.561650943396224</v>
      </c>
      <c r="AE15" s="112">
        <f t="shared" ca="1" si="18"/>
        <v>-60.561650943396224</v>
      </c>
      <c r="AF15" s="112">
        <f t="shared" ca="1" si="18"/>
        <v>-60.561650943396224</v>
      </c>
      <c r="AG15" s="112">
        <f t="shared" ca="1" si="18"/>
        <v>-60.561650943396224</v>
      </c>
      <c r="AH15" s="112">
        <f t="shared" ca="1" si="18"/>
        <v>-60.561650943396224</v>
      </c>
      <c r="AI15" s="112">
        <f t="shared" ca="1" si="18"/>
        <v>-60.561650943396224</v>
      </c>
      <c r="AJ15" s="112">
        <f t="shared" ca="1" si="18"/>
        <v>-60.561650943396224</v>
      </c>
      <c r="AK15" s="112">
        <f t="shared" ca="1" si="18"/>
        <v>-60.561650943396224</v>
      </c>
      <c r="AL15" s="112">
        <f t="shared" ca="1" si="18"/>
        <v>-60.561650943396224</v>
      </c>
      <c r="AM15" s="112">
        <f t="shared" ca="1" si="18"/>
        <v>-60.561650943396224</v>
      </c>
      <c r="AN15" s="112">
        <f t="shared" ref="AN15:BS15" ca="1" si="19">IF(AN$11&lt;$D$1+$A15,$C15/$D$1,IF(AN$11=$D$1+$A15,($C15/$D$1)/2,0))</f>
        <v>-60.561650943396224</v>
      </c>
      <c r="AO15" s="112">
        <f t="shared" ca="1" si="19"/>
        <v>-60.561650943396224</v>
      </c>
      <c r="AP15" s="112">
        <f t="shared" ca="1" si="19"/>
        <v>-60.561650943396224</v>
      </c>
      <c r="AQ15" s="112">
        <f t="shared" ca="1" si="19"/>
        <v>-60.561650943396224</v>
      </c>
      <c r="AR15" s="112">
        <f t="shared" ca="1" si="19"/>
        <v>-60.561650943396224</v>
      </c>
      <c r="AS15" s="112">
        <f t="shared" ca="1" si="19"/>
        <v>-60.561650943396224</v>
      </c>
      <c r="AT15" s="112">
        <f t="shared" ca="1" si="19"/>
        <v>-60.561650943396224</v>
      </c>
      <c r="AU15" s="112">
        <f t="shared" ca="1" si="19"/>
        <v>-60.561650943396224</v>
      </c>
      <c r="AV15" s="112">
        <f t="shared" ca="1" si="19"/>
        <v>-60.561650943396224</v>
      </c>
      <c r="AW15" s="112">
        <f t="shared" ca="1" si="19"/>
        <v>-60.561650943396224</v>
      </c>
      <c r="AX15" s="112">
        <f t="shared" ca="1" si="19"/>
        <v>-60.561650943396224</v>
      </c>
      <c r="AY15" s="112">
        <f t="shared" ca="1" si="19"/>
        <v>-60.561650943396224</v>
      </c>
      <c r="AZ15" s="112">
        <f t="shared" ca="1" si="19"/>
        <v>-60.561650943396224</v>
      </c>
      <c r="BA15" s="112">
        <f t="shared" ca="1" si="19"/>
        <v>-60.561650943396224</v>
      </c>
      <c r="BB15" s="112">
        <f t="shared" ca="1" si="19"/>
        <v>-60.561650943396224</v>
      </c>
      <c r="BC15" s="112">
        <f t="shared" ca="1" si="19"/>
        <v>-60.561650943396224</v>
      </c>
      <c r="BD15" s="112">
        <f t="shared" ca="1" si="19"/>
        <v>-60.561650943396224</v>
      </c>
      <c r="BE15" s="112">
        <f t="shared" ca="1" si="19"/>
        <v>-60.561650943396224</v>
      </c>
      <c r="BF15" s="112">
        <f t="shared" ca="1" si="19"/>
        <v>-60.561650943396224</v>
      </c>
      <c r="BG15" s="112">
        <f t="shared" ca="1" si="19"/>
        <v>-60.561650943396224</v>
      </c>
      <c r="BH15" s="112">
        <f t="shared" ca="1" si="19"/>
        <v>-30.280825471698112</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-3209.7674999999999</v>
      </c>
      <c r="DA15" s="99" t="s">
        <v>255</v>
      </c>
      <c r="DB15" s="99">
        <f t="shared" ref="DB15:DB51" si="21">+DB14+1</f>
        <v>2028</v>
      </c>
    </row>
    <row r="16" spans="1:106">
      <c r="A16" s="111">
        <f t="shared" si="10"/>
        <v>5</v>
      </c>
      <c r="B16" s="111">
        <f t="shared" si="10"/>
        <v>2029</v>
      </c>
      <c r="C16" s="103">
        <f>IF(H5=$H$2,SUM($D6:H6),IF(H5&gt;$H$2,H6,0))+IF($H$2-$D$5+1=A16,RetireValueAlt1,0)</f>
        <v>-107.11579999999999</v>
      </c>
      <c r="D16" s="112"/>
      <c r="E16" s="112"/>
      <c r="F16" s="112"/>
      <c r="G16" s="112"/>
      <c r="H16" s="112">
        <f ca="1">($C16/$D$1)/2</f>
        <v>-1.0105264150943396</v>
      </c>
      <c r="I16" s="112">
        <f t="shared" ref="I16:AN16" ca="1" si="22">IF(I$11&lt;$D$1+$A16,$C16/$D$1,IF(I$11=$D$1+$A16,($C16/$D$1)/2,0))</f>
        <v>-2.0210528301886792</v>
      </c>
      <c r="J16" s="112">
        <f t="shared" ca="1" si="22"/>
        <v>-2.0210528301886792</v>
      </c>
      <c r="K16" s="112">
        <f t="shared" ca="1" si="22"/>
        <v>-2.0210528301886792</v>
      </c>
      <c r="L16" s="112">
        <f t="shared" ca="1" si="22"/>
        <v>-2.0210528301886792</v>
      </c>
      <c r="M16" s="112">
        <f t="shared" ca="1" si="22"/>
        <v>-2.0210528301886792</v>
      </c>
      <c r="N16" s="112">
        <f t="shared" ca="1" si="22"/>
        <v>-2.0210528301886792</v>
      </c>
      <c r="O16" s="112">
        <f t="shared" ca="1" si="22"/>
        <v>-2.0210528301886792</v>
      </c>
      <c r="P16" s="112">
        <f t="shared" ca="1" si="22"/>
        <v>-2.0210528301886792</v>
      </c>
      <c r="Q16" s="112">
        <f t="shared" ca="1" si="22"/>
        <v>-2.0210528301886792</v>
      </c>
      <c r="R16" s="112">
        <f t="shared" ca="1" si="22"/>
        <v>-2.0210528301886792</v>
      </c>
      <c r="S16" s="112">
        <f t="shared" ca="1" si="22"/>
        <v>-2.0210528301886792</v>
      </c>
      <c r="T16" s="112">
        <f t="shared" ca="1" si="22"/>
        <v>-2.0210528301886792</v>
      </c>
      <c r="U16" s="112">
        <f t="shared" ca="1" si="22"/>
        <v>-2.0210528301886792</v>
      </c>
      <c r="V16" s="112">
        <f t="shared" ca="1" si="22"/>
        <v>-2.0210528301886792</v>
      </c>
      <c r="W16" s="112">
        <f t="shared" ca="1" si="22"/>
        <v>-2.0210528301886792</v>
      </c>
      <c r="X16" s="112">
        <f t="shared" ca="1" si="22"/>
        <v>-2.0210528301886792</v>
      </c>
      <c r="Y16" s="112">
        <f t="shared" ca="1" si="22"/>
        <v>-2.0210528301886792</v>
      </c>
      <c r="Z16" s="112">
        <f t="shared" ca="1" si="22"/>
        <v>-2.0210528301886792</v>
      </c>
      <c r="AA16" s="112">
        <f t="shared" ca="1" si="22"/>
        <v>-2.0210528301886792</v>
      </c>
      <c r="AB16" s="112">
        <f t="shared" ca="1" si="22"/>
        <v>-2.0210528301886792</v>
      </c>
      <c r="AC16" s="112">
        <f t="shared" ca="1" si="22"/>
        <v>-2.0210528301886792</v>
      </c>
      <c r="AD16" s="112">
        <f t="shared" ca="1" si="22"/>
        <v>-2.0210528301886792</v>
      </c>
      <c r="AE16" s="112">
        <f t="shared" ca="1" si="22"/>
        <v>-2.0210528301886792</v>
      </c>
      <c r="AF16" s="112">
        <f t="shared" ca="1" si="22"/>
        <v>-2.0210528301886792</v>
      </c>
      <c r="AG16" s="112">
        <f t="shared" ca="1" si="22"/>
        <v>-2.0210528301886792</v>
      </c>
      <c r="AH16" s="112">
        <f t="shared" ca="1" si="22"/>
        <v>-2.0210528301886792</v>
      </c>
      <c r="AI16" s="112">
        <f t="shared" ca="1" si="22"/>
        <v>-2.0210528301886792</v>
      </c>
      <c r="AJ16" s="112">
        <f t="shared" ca="1" si="22"/>
        <v>-2.0210528301886792</v>
      </c>
      <c r="AK16" s="112">
        <f t="shared" ca="1" si="22"/>
        <v>-2.0210528301886792</v>
      </c>
      <c r="AL16" s="112">
        <f t="shared" ca="1" si="22"/>
        <v>-2.0210528301886792</v>
      </c>
      <c r="AM16" s="112">
        <f t="shared" ca="1" si="22"/>
        <v>-2.0210528301886792</v>
      </c>
      <c r="AN16" s="112">
        <f t="shared" ca="1" si="22"/>
        <v>-2.0210528301886792</v>
      </c>
      <c r="AO16" s="112">
        <f t="shared" ref="AO16:BT16" ca="1" si="23">IF(AO$11&lt;$D$1+$A16,$C16/$D$1,IF(AO$11=$D$1+$A16,($C16/$D$1)/2,0))</f>
        <v>-2.0210528301886792</v>
      </c>
      <c r="AP16" s="112">
        <f t="shared" ca="1" si="23"/>
        <v>-2.0210528301886792</v>
      </c>
      <c r="AQ16" s="112">
        <f t="shared" ca="1" si="23"/>
        <v>-2.0210528301886792</v>
      </c>
      <c r="AR16" s="112">
        <f t="shared" ca="1" si="23"/>
        <v>-2.0210528301886792</v>
      </c>
      <c r="AS16" s="112">
        <f t="shared" ca="1" si="23"/>
        <v>-2.0210528301886792</v>
      </c>
      <c r="AT16" s="112">
        <f t="shared" ca="1" si="23"/>
        <v>-2.0210528301886792</v>
      </c>
      <c r="AU16" s="112">
        <f t="shared" ca="1" si="23"/>
        <v>-2.0210528301886792</v>
      </c>
      <c r="AV16" s="112">
        <f t="shared" ca="1" si="23"/>
        <v>-2.0210528301886792</v>
      </c>
      <c r="AW16" s="112">
        <f t="shared" ca="1" si="23"/>
        <v>-2.0210528301886792</v>
      </c>
      <c r="AX16" s="112">
        <f t="shared" ca="1" si="23"/>
        <v>-2.0210528301886792</v>
      </c>
      <c r="AY16" s="112">
        <f t="shared" ca="1" si="23"/>
        <v>-2.0210528301886792</v>
      </c>
      <c r="AZ16" s="112">
        <f t="shared" ca="1" si="23"/>
        <v>-2.0210528301886792</v>
      </c>
      <c r="BA16" s="112">
        <f t="shared" ca="1" si="23"/>
        <v>-2.0210528301886792</v>
      </c>
      <c r="BB16" s="112">
        <f t="shared" ca="1" si="23"/>
        <v>-2.0210528301886792</v>
      </c>
      <c r="BC16" s="112">
        <f t="shared" ca="1" si="23"/>
        <v>-2.0210528301886792</v>
      </c>
      <c r="BD16" s="112">
        <f t="shared" ca="1" si="23"/>
        <v>-2.0210528301886792</v>
      </c>
      <c r="BE16" s="112">
        <f t="shared" ca="1" si="23"/>
        <v>-2.0210528301886792</v>
      </c>
      <c r="BF16" s="112">
        <f t="shared" ca="1" si="23"/>
        <v>-2.0210528301886792</v>
      </c>
      <c r="BG16" s="112">
        <f t="shared" ca="1" si="23"/>
        <v>-2.0210528301886792</v>
      </c>
      <c r="BH16" s="112">
        <f t="shared" ca="1" si="23"/>
        <v>-2.0210528301886792</v>
      </c>
      <c r="BI16" s="112">
        <f t="shared" ca="1" si="23"/>
        <v>-1.0105264150943396</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-107.11580000000001</v>
      </c>
      <c r="DA16" s="99" t="s">
        <v>256</v>
      </c>
      <c r="DB16" s="99">
        <f t="shared" si="21"/>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2045</v>
      </c>
    </row>
    <row r="33" spans="1:109">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2046</v>
      </c>
    </row>
    <row r="34" spans="1:109">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2047</v>
      </c>
      <c r="DC34" s="112"/>
    </row>
    <row r="35" spans="1:109">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2048</v>
      </c>
      <c r="DC35" s="112"/>
      <c r="DD35" s="112"/>
    </row>
    <row r="36" spans="1:109">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2049</v>
      </c>
      <c r="DC36" s="112"/>
      <c r="DD36" s="112"/>
      <c r="DE36" s="112"/>
    </row>
    <row r="37" spans="1:109">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2050</v>
      </c>
      <c r="DC37" s="112"/>
      <c r="DD37" s="112"/>
      <c r="DE37" s="112"/>
    </row>
    <row r="38" spans="1:109">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2051</v>
      </c>
      <c r="DC38" s="112"/>
      <c r="DD38" s="112"/>
      <c r="DE38" s="112"/>
    </row>
    <row r="39" spans="1:109">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2052</v>
      </c>
      <c r="DC39" s="112"/>
      <c r="DD39" s="112"/>
      <c r="DE39" s="112"/>
    </row>
    <row r="40" spans="1:109">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2053</v>
      </c>
      <c r="DC40" s="112"/>
      <c r="DD40" s="112"/>
      <c r="DE40" s="112"/>
    </row>
    <row r="41" spans="1:109">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2054</v>
      </c>
      <c r="DC41" s="112"/>
      <c r="DD41" s="112"/>
      <c r="DE41" s="112"/>
    </row>
    <row r="42" spans="1:109">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2055</v>
      </c>
      <c r="DC42" s="112"/>
      <c r="DD42" s="112"/>
      <c r="DE42" s="112"/>
    </row>
    <row r="43" spans="1:109">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2056</v>
      </c>
      <c r="DC43" s="112"/>
      <c r="DD43" s="112"/>
      <c r="DE43" s="112"/>
    </row>
    <row r="44" spans="1:109">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2057</v>
      </c>
      <c r="DC44" s="112"/>
      <c r="DD44" s="112"/>
      <c r="DE44" s="112"/>
    </row>
    <row r="45" spans="1:109">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2058</v>
      </c>
      <c r="DC45" s="112"/>
      <c r="DD45" s="112"/>
      <c r="DE45" s="112"/>
    </row>
    <row r="46" spans="1:109">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2059</v>
      </c>
      <c r="DC46" s="112"/>
      <c r="DD46" s="112"/>
      <c r="DE46" s="112"/>
    </row>
    <row r="47" spans="1:109">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2060</v>
      </c>
      <c r="DC47" s="112"/>
      <c r="DD47" s="112"/>
      <c r="DE47" s="112"/>
    </row>
    <row r="48" spans="1:109">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2061</v>
      </c>
      <c r="DC48" s="112"/>
      <c r="DD48" s="112"/>
      <c r="DE48" s="112"/>
    </row>
    <row r="49" spans="1:109">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2062</v>
      </c>
      <c r="DC49" s="112"/>
      <c r="DD49" s="112"/>
      <c r="DE49" s="112"/>
    </row>
    <row r="50" spans="1:109">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2063</v>
      </c>
      <c r="DC50" s="112"/>
      <c r="DD50" s="112"/>
      <c r="DE50" s="112"/>
    </row>
    <row r="51" spans="1:109">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2064</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ht="10.5">
      <c r="A53" s="113" t="s">
        <v>292</v>
      </c>
      <c r="B53" s="113"/>
      <c r="C53" s="113"/>
      <c r="D53" s="114">
        <f t="shared" ref="D53:AI53" ca="1" si="121">SUM(D12:D52)</f>
        <v>0</v>
      </c>
      <c r="E53" s="114">
        <f t="shared" ca="1" si="121"/>
        <v>-44.146666415094337</v>
      </c>
      <c r="F53" s="114">
        <f t="shared" ca="1" si="121"/>
        <v>-133.37655688679246</v>
      </c>
      <c r="G53" s="114">
        <f t="shared" ca="1" si="121"/>
        <v>-208.74060641509433</v>
      </c>
      <c r="H53" s="114">
        <f t="shared" ca="1" si="121"/>
        <v>-240.03195830188679</v>
      </c>
      <c r="I53" s="114">
        <f t="shared" ca="1" si="121"/>
        <v>-241.04248471698111</v>
      </c>
      <c r="J53" s="114">
        <f t="shared" ca="1" si="121"/>
        <v>-241.04248471698111</v>
      </c>
      <c r="K53" s="114">
        <f t="shared" ca="1" si="121"/>
        <v>-241.04248471698111</v>
      </c>
      <c r="L53" s="114">
        <f t="shared" ca="1" si="121"/>
        <v>-241.04248471698111</v>
      </c>
      <c r="M53" s="114">
        <f t="shared" ca="1" si="121"/>
        <v>-241.04248471698111</v>
      </c>
      <c r="N53" s="114">
        <f t="shared" ca="1" si="121"/>
        <v>-241.04248471698111</v>
      </c>
      <c r="O53" s="114">
        <f t="shared" ca="1" si="121"/>
        <v>-241.04248471698111</v>
      </c>
      <c r="P53" s="114">
        <f t="shared" ca="1" si="121"/>
        <v>-241.04248471698111</v>
      </c>
      <c r="Q53" s="114">
        <f t="shared" ca="1" si="121"/>
        <v>-241.04248471698111</v>
      </c>
      <c r="R53" s="114">
        <f t="shared" ca="1" si="121"/>
        <v>-241.04248471698111</v>
      </c>
      <c r="S53" s="114">
        <f t="shared" ca="1" si="121"/>
        <v>-241.04248471698111</v>
      </c>
      <c r="T53" s="114">
        <f t="shared" ca="1" si="121"/>
        <v>-241.04248471698111</v>
      </c>
      <c r="U53" s="114">
        <f t="shared" ca="1" si="121"/>
        <v>-241.04248471698111</v>
      </c>
      <c r="V53" s="114">
        <f t="shared" ca="1" si="121"/>
        <v>-241.04248471698111</v>
      </c>
      <c r="W53" s="114">
        <f t="shared" ca="1" si="121"/>
        <v>-241.04248471698111</v>
      </c>
      <c r="X53" s="114">
        <f t="shared" ca="1" si="121"/>
        <v>-241.04248471698111</v>
      </c>
      <c r="Y53" s="114">
        <f t="shared" ca="1" si="121"/>
        <v>-241.04248471698111</v>
      </c>
      <c r="Z53" s="114">
        <f t="shared" ca="1" si="121"/>
        <v>-241.04248471698111</v>
      </c>
      <c r="AA53" s="114">
        <f t="shared" ca="1" si="121"/>
        <v>-241.04248471698111</v>
      </c>
      <c r="AB53" s="114">
        <f t="shared" ca="1" si="121"/>
        <v>-241.04248471698111</v>
      </c>
      <c r="AC53" s="114">
        <f t="shared" ca="1" si="121"/>
        <v>-241.04248471698111</v>
      </c>
      <c r="AD53" s="114">
        <f t="shared" ca="1" si="121"/>
        <v>-241.04248471698111</v>
      </c>
      <c r="AE53" s="114">
        <f t="shared" ca="1" si="121"/>
        <v>-241.04248471698111</v>
      </c>
      <c r="AF53" s="114">
        <f t="shared" ca="1" si="121"/>
        <v>-241.04248471698111</v>
      </c>
      <c r="AG53" s="114">
        <f t="shared" ca="1" si="121"/>
        <v>-241.04248471698111</v>
      </c>
      <c r="AH53" s="114">
        <f t="shared" ca="1" si="121"/>
        <v>-241.04248471698111</v>
      </c>
      <c r="AI53" s="114">
        <f t="shared" ca="1" si="121"/>
        <v>-241.04248471698111</v>
      </c>
      <c r="AJ53" s="114">
        <f t="shared" ref="AJ53:BO53" ca="1" si="122">SUM(AJ12:AJ52)</f>
        <v>-241.04248471698111</v>
      </c>
      <c r="AK53" s="114">
        <f t="shared" ca="1" si="122"/>
        <v>-241.04248471698111</v>
      </c>
      <c r="AL53" s="114">
        <f t="shared" ca="1" si="122"/>
        <v>-241.04248471698111</v>
      </c>
      <c r="AM53" s="114">
        <f t="shared" ca="1" si="122"/>
        <v>-241.04248471698111</v>
      </c>
      <c r="AN53" s="114">
        <f t="shared" ca="1" si="122"/>
        <v>-241.04248471698111</v>
      </c>
      <c r="AO53" s="114">
        <f t="shared" ca="1" si="122"/>
        <v>-241.04248471698111</v>
      </c>
      <c r="AP53" s="114">
        <f t="shared" ca="1" si="122"/>
        <v>-241.04248471698111</v>
      </c>
      <c r="AQ53" s="114">
        <f t="shared" ca="1" si="122"/>
        <v>-241.04248471698111</v>
      </c>
      <c r="AR53" s="114">
        <f t="shared" ca="1" si="122"/>
        <v>-241.04248471698111</v>
      </c>
      <c r="AS53" s="114">
        <f t="shared" ca="1" si="122"/>
        <v>-241.04248471698111</v>
      </c>
      <c r="AT53" s="114">
        <f t="shared" ca="1" si="122"/>
        <v>-241.04248471698111</v>
      </c>
      <c r="AU53" s="114">
        <f t="shared" ca="1" si="122"/>
        <v>-241.04248471698111</v>
      </c>
      <c r="AV53" s="114">
        <f t="shared" ca="1" si="122"/>
        <v>-241.04248471698111</v>
      </c>
      <c r="AW53" s="114">
        <f t="shared" ca="1" si="122"/>
        <v>-241.04248471698111</v>
      </c>
      <c r="AX53" s="114">
        <f t="shared" ca="1" si="122"/>
        <v>-241.04248471698111</v>
      </c>
      <c r="AY53" s="114">
        <f t="shared" ca="1" si="122"/>
        <v>-241.04248471698111</v>
      </c>
      <c r="AZ53" s="114">
        <f t="shared" ca="1" si="122"/>
        <v>-241.04248471698111</v>
      </c>
      <c r="BA53" s="114">
        <f t="shared" ca="1" si="122"/>
        <v>-241.04248471698111</v>
      </c>
      <c r="BB53" s="114">
        <f t="shared" ca="1" si="122"/>
        <v>-241.04248471698111</v>
      </c>
      <c r="BC53" s="114">
        <f t="shared" ca="1" si="122"/>
        <v>-241.04248471698111</v>
      </c>
      <c r="BD53" s="114">
        <f t="shared" ca="1" si="122"/>
        <v>-241.04248471698111</v>
      </c>
      <c r="BE53" s="114">
        <f t="shared" ca="1" si="122"/>
        <v>-241.04248471698111</v>
      </c>
      <c r="BF53" s="114">
        <f t="shared" ca="1" si="122"/>
        <v>-196.89581830188678</v>
      </c>
      <c r="BG53" s="114">
        <f t="shared" ca="1" si="122"/>
        <v>-107.66592783018868</v>
      </c>
      <c r="BH53" s="114">
        <f t="shared" ca="1" si="122"/>
        <v>-32.301878301886788</v>
      </c>
      <c r="BI53" s="114">
        <f t="shared" ca="1" si="122"/>
        <v>-1.0105264150943396</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-12775.251690000001</v>
      </c>
    </row>
    <row r="56" spans="1:109" ht="10.5">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2026</v>
      </c>
      <c r="C59" s="103">
        <f t="shared" si="127"/>
        <v>-4679.5466399999996</v>
      </c>
      <c r="D59" s="112"/>
      <c r="E59" s="118">
        <f ca="1">$C59*'LookUp Ranges'!B$82</f>
        <v>-233.97733199999999</v>
      </c>
      <c r="F59" s="118">
        <f ca="1">$C59*'LookUp Ranges'!C$82</f>
        <v>-444.55693079999998</v>
      </c>
      <c r="G59" s="118">
        <f ca="1">$C59*'LookUp Ranges'!D$82</f>
        <v>-400.10123771999997</v>
      </c>
      <c r="H59" s="118">
        <f ca="1">$C59*'LookUp Ranges'!E$82</f>
        <v>-360.32509127999998</v>
      </c>
      <c r="I59" s="118">
        <f ca="1">$C59*'LookUp Ranges'!F$82</f>
        <v>-324.29258215199997</v>
      </c>
      <c r="J59" s="118">
        <f ca="1">$C59*'LookUp Ranges'!G$82</f>
        <v>-291.53575567199999</v>
      </c>
      <c r="K59" s="118">
        <f ca="1">$C59*'LookUp Ranges'!H$82</f>
        <v>-276.09325175999999</v>
      </c>
      <c r="L59" s="118">
        <f ca="1">$C59*'LookUp Ranges'!I$82</f>
        <v>-276.09325175999999</v>
      </c>
      <c r="M59" s="118">
        <f ca="1">$C59*'LookUp Ranges'!J$82</f>
        <v>-276.56120642399998</v>
      </c>
      <c r="N59" s="118">
        <f ca="1">$C59*'LookUp Ranges'!K$82</f>
        <v>-276.09325175999999</v>
      </c>
      <c r="O59" s="118">
        <f ca="1">$C59*'LookUp Ranges'!L$82</f>
        <v>-276.56120642399998</v>
      </c>
      <c r="P59" s="118">
        <f ca="1">$C59*'LookUp Ranges'!M$82</f>
        <v>-276.09325175999999</v>
      </c>
      <c r="Q59" s="118">
        <f ca="1">$C59*'LookUp Ranges'!N$82</f>
        <v>-276.56120642399998</v>
      </c>
      <c r="R59" s="118">
        <f ca="1">$C59*'LookUp Ranges'!O$82</f>
        <v>-276.09325175999999</v>
      </c>
      <c r="S59" s="118">
        <f ca="1">$C59*'LookUp Ranges'!P$82</f>
        <v>-276.56120642399998</v>
      </c>
      <c r="T59" s="118">
        <f ca="1">$C59*'LookUp Ranges'!Q$82</f>
        <v>-138.04662587999999</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-4679.5466399999996</v>
      </c>
    </row>
    <row r="60" spans="1:109">
      <c r="A60" s="111">
        <f t="shared" si="129"/>
        <v>3</v>
      </c>
      <c r="B60" s="111">
        <f t="shared" si="130"/>
        <v>2027</v>
      </c>
      <c r="C60" s="103">
        <f t="shared" si="127"/>
        <v>-4778.8217500000001</v>
      </c>
      <c r="D60" s="112"/>
      <c r="E60" s="112"/>
      <c r="F60" s="118">
        <f ca="1">$C60*'LookUp Ranges'!B$82</f>
        <v>-238.94108750000001</v>
      </c>
      <c r="G60" s="118">
        <f ca="1">$C60*'LookUp Ranges'!C$82</f>
        <v>-453.98806625000003</v>
      </c>
      <c r="H60" s="118">
        <f ca="1">$C60*'LookUp Ranges'!D$82</f>
        <v>-408.58925962500001</v>
      </c>
      <c r="I60" s="118">
        <f ca="1">$C60*'LookUp Ranges'!E$82</f>
        <v>-367.96927475000001</v>
      </c>
      <c r="J60" s="118">
        <f ca="1">$C60*'LookUp Ranges'!F$82</f>
        <v>-331.17234727499999</v>
      </c>
      <c r="K60" s="118">
        <f ca="1">$C60*'LookUp Ranges'!G$82</f>
        <v>-297.72059502500002</v>
      </c>
      <c r="L60" s="118">
        <f ca="1">$C60*'LookUp Ranges'!H$82</f>
        <v>-281.95048325000005</v>
      </c>
      <c r="M60" s="118">
        <f ca="1">$C60*'LookUp Ranges'!I$82</f>
        <v>-281.95048325000005</v>
      </c>
      <c r="N60" s="118">
        <f ca="1">$C60*'LookUp Ranges'!J$82</f>
        <v>-282.42836542499998</v>
      </c>
      <c r="O60" s="118">
        <f ca="1">$C60*'LookUp Ranges'!K$82</f>
        <v>-281.95048325000005</v>
      </c>
      <c r="P60" s="118">
        <f ca="1">$C60*'LookUp Ranges'!L$82</f>
        <v>-282.42836542499998</v>
      </c>
      <c r="Q60" s="118">
        <f ca="1">$C60*'LookUp Ranges'!M$82</f>
        <v>-281.95048325000005</v>
      </c>
      <c r="R60" s="118">
        <f ca="1">$C60*'LookUp Ranges'!N$82</f>
        <v>-282.42836542499998</v>
      </c>
      <c r="S60" s="118">
        <f ca="1">$C60*'LookUp Ranges'!O$82</f>
        <v>-281.95048325000005</v>
      </c>
      <c r="T60" s="118">
        <f ca="1">$C60*'LookUp Ranges'!P$82</f>
        <v>-282.42836542499998</v>
      </c>
      <c r="U60" s="118">
        <f ca="1">$C60*'LookUp Ranges'!Q$82</f>
        <v>-140.97524162500002</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-4778.821750000001</v>
      </c>
    </row>
    <row r="61" spans="1:109">
      <c r="A61" s="111">
        <f t="shared" si="129"/>
        <v>4</v>
      </c>
      <c r="B61" s="111">
        <f t="shared" si="130"/>
        <v>2028</v>
      </c>
      <c r="C61" s="103">
        <f t="shared" si="127"/>
        <v>-3209.7674999999999</v>
      </c>
      <c r="D61" s="112"/>
      <c r="E61" s="112"/>
      <c r="F61" s="112"/>
      <c r="G61" s="118">
        <f ca="1">$C61*'LookUp Ranges'!B$82</f>
        <v>-160.48837500000002</v>
      </c>
      <c r="H61" s="118">
        <f ca="1">$C61*'LookUp Ranges'!C$82</f>
        <v>-304.92791249999999</v>
      </c>
      <c r="I61" s="118">
        <f ca="1">$C61*'LookUp Ranges'!D$82</f>
        <v>-274.43512125000001</v>
      </c>
      <c r="J61" s="118">
        <f ca="1">$C61*'LookUp Ranges'!E$82</f>
        <v>-247.1520975</v>
      </c>
      <c r="K61" s="118">
        <f ca="1">$C61*'LookUp Ranges'!F$82</f>
        <v>-222.43688774999998</v>
      </c>
      <c r="L61" s="118">
        <f ca="1">$C61*'LookUp Ranges'!G$82</f>
        <v>-199.96851525</v>
      </c>
      <c r="M61" s="118">
        <f ca="1">$C61*'LookUp Ranges'!H$82</f>
        <v>-189.3762825</v>
      </c>
      <c r="N61" s="118">
        <f ca="1">$C61*'LookUp Ranges'!I$82</f>
        <v>-189.3762825</v>
      </c>
      <c r="O61" s="118">
        <f ca="1">$C61*'LookUp Ranges'!J$82</f>
        <v>-189.69725925</v>
      </c>
      <c r="P61" s="118">
        <f ca="1">$C61*'LookUp Ranges'!K$82</f>
        <v>-189.3762825</v>
      </c>
      <c r="Q61" s="118">
        <f ca="1">$C61*'LookUp Ranges'!L$82</f>
        <v>-189.69725925</v>
      </c>
      <c r="R61" s="118">
        <f ca="1">$C61*'LookUp Ranges'!M$82</f>
        <v>-189.3762825</v>
      </c>
      <c r="S61" s="118">
        <f ca="1">$C61*'LookUp Ranges'!N$82</f>
        <v>-189.69725925</v>
      </c>
      <c r="T61" s="118">
        <f ca="1">$C61*'LookUp Ranges'!O$82</f>
        <v>-189.3762825</v>
      </c>
      <c r="U61" s="118">
        <f ca="1">$C61*'LookUp Ranges'!P$82</f>
        <v>-189.69725925</v>
      </c>
      <c r="V61" s="118">
        <f ca="1">$C61*'LookUp Ranges'!Q$82</f>
        <v>-94.688141250000001</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-3209.7674999999999</v>
      </c>
    </row>
    <row r="62" spans="1:109">
      <c r="A62" s="111">
        <f t="shared" si="129"/>
        <v>5</v>
      </c>
      <c r="B62" s="111">
        <f t="shared" si="130"/>
        <v>2029</v>
      </c>
      <c r="C62" s="103">
        <f t="shared" si="127"/>
        <v>-107.11579999999999</v>
      </c>
      <c r="D62" s="112"/>
      <c r="E62" s="112"/>
      <c r="F62" s="112"/>
      <c r="G62" s="112"/>
      <c r="H62" s="118">
        <f ca="1">$C62*'LookUp Ranges'!B$82</f>
        <v>-5.3557899999999998</v>
      </c>
      <c r="I62" s="118">
        <f ca="1">$C62*'LookUp Ranges'!C$82</f>
        <v>-10.176000999999999</v>
      </c>
      <c r="J62" s="118">
        <f ca="1">$C62*'LookUp Ranges'!D$82</f>
        <v>-9.1584009000000002</v>
      </c>
      <c r="K62" s="118">
        <f ca="1">$C62*'LookUp Ranges'!E$82</f>
        <v>-8.2479165999999999</v>
      </c>
      <c r="L62" s="118">
        <f ca="1">$C62*'LookUp Ranges'!F$82</f>
        <v>-7.4231249399999992</v>
      </c>
      <c r="M62" s="118">
        <f ca="1">$C62*'LookUp Ranges'!G$82</f>
        <v>-6.6733143400000001</v>
      </c>
      <c r="N62" s="118">
        <f ca="1">$C62*'LookUp Ranges'!H$82</f>
        <v>-6.3198321999999996</v>
      </c>
      <c r="O62" s="118">
        <f ca="1">$C62*'LookUp Ranges'!I$82</f>
        <v>-6.3198321999999996</v>
      </c>
      <c r="P62" s="118">
        <f ca="1">$C62*'LookUp Ranges'!J$82</f>
        <v>-6.3305437799999993</v>
      </c>
      <c r="Q62" s="118">
        <f ca="1">$C62*'LookUp Ranges'!K$82</f>
        <v>-6.3198321999999996</v>
      </c>
      <c r="R62" s="118">
        <f ca="1">$C62*'LookUp Ranges'!L$82</f>
        <v>-6.3305437799999993</v>
      </c>
      <c r="S62" s="118">
        <f ca="1">$C62*'LookUp Ranges'!M$82</f>
        <v>-6.3198321999999996</v>
      </c>
      <c r="T62" s="118">
        <f ca="1">$C62*'LookUp Ranges'!N$82</f>
        <v>-6.3305437799999993</v>
      </c>
      <c r="U62" s="118">
        <f ca="1">$C62*'LookUp Ranges'!O$82</f>
        <v>-6.3198321999999996</v>
      </c>
      <c r="V62" s="118">
        <f ca="1">$C62*'LookUp Ranges'!P$82</f>
        <v>-6.3305437799999993</v>
      </c>
      <c r="W62" s="118">
        <f ca="1">$C62*'LookUp Ranges'!Q$82</f>
        <v>-3.1599160999999998</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-107.11579999999998</v>
      </c>
    </row>
    <row r="63" spans="1:109">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294</v>
      </c>
      <c r="B98" s="113"/>
      <c r="C98" s="113"/>
      <c r="D98" s="114">
        <f t="shared" ref="D98:AQ98" ca="1" si="132">SUM(D58:D97)</f>
        <v>0</v>
      </c>
      <c r="E98" s="114">
        <f t="shared" ca="1" si="132"/>
        <v>-233.97733199999999</v>
      </c>
      <c r="F98" s="114">
        <f t="shared" ca="1" si="132"/>
        <v>-683.49801830000001</v>
      </c>
      <c r="G98" s="114">
        <f t="shared" ca="1" si="132"/>
        <v>-1014.57767897</v>
      </c>
      <c r="H98" s="114">
        <f t="shared" ca="1" si="132"/>
        <v>-1079.1980534050001</v>
      </c>
      <c r="I98" s="114">
        <f t="shared" ca="1" si="132"/>
        <v>-976.87297915199997</v>
      </c>
      <c r="J98" s="114">
        <f t="shared" ca="1" si="132"/>
        <v>-879.01860134699996</v>
      </c>
      <c r="K98" s="114">
        <f t="shared" ca="1" si="132"/>
        <v>-804.49865113500005</v>
      </c>
      <c r="L98" s="114">
        <f t="shared" ca="1" si="132"/>
        <v>-765.43537520000007</v>
      </c>
      <c r="M98" s="114">
        <f t="shared" ca="1" si="132"/>
        <v>-754.56128651400013</v>
      </c>
      <c r="N98" s="114">
        <f t="shared" ca="1" si="132"/>
        <v>-754.21773188499992</v>
      </c>
      <c r="O98" s="114">
        <f t="shared" ca="1" si="132"/>
        <v>-754.52878112400003</v>
      </c>
      <c r="P98" s="114">
        <f t="shared" ca="1" si="132"/>
        <v>-754.22844346499994</v>
      </c>
      <c r="Q98" s="114">
        <f t="shared" ca="1" si="132"/>
        <v>-754.52878112400003</v>
      </c>
      <c r="R98" s="114">
        <f t="shared" ca="1" si="132"/>
        <v>-754.22844346499994</v>
      </c>
      <c r="S98" s="114">
        <f t="shared" ca="1" si="132"/>
        <v>-754.52878112400003</v>
      </c>
      <c r="T98" s="114">
        <f t="shared" ca="1" si="132"/>
        <v>-616.18181758499998</v>
      </c>
      <c r="U98" s="114">
        <f t="shared" ca="1" si="132"/>
        <v>-336.99233307500003</v>
      </c>
      <c r="V98" s="114">
        <f t="shared" ca="1" si="132"/>
        <v>-101.01868503</v>
      </c>
      <c r="W98" s="114">
        <f t="shared" ca="1" si="132"/>
        <v>-3.1599160999999998</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-12775.251689999999</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53</v>
      </c>
      <c r="E1" s="99" t="s">
        <v>242</v>
      </c>
      <c r="F1" s="100" t="s">
        <v>243</v>
      </c>
      <c r="G1" s="100"/>
      <c r="H1" s="99">
        <f>FirstYearAlt2</f>
        <v>0</v>
      </c>
    </row>
    <row r="2" spans="1:106">
      <c r="A2" s="99" t="s">
        <v>244</v>
      </c>
      <c r="D2" s="99">
        <f ca="1">'LookUp Ranges'!D63</f>
        <v>15</v>
      </c>
      <c r="E2" s="99" t="s">
        <v>242</v>
      </c>
      <c r="F2" s="100" t="s">
        <v>245</v>
      </c>
      <c r="G2" s="100"/>
      <c r="H2" s="99">
        <f>InServiceAlt2</f>
        <v>0</v>
      </c>
    </row>
    <row r="3" spans="1:106">
      <c r="H3" s="101">
        <f>H2-H1</f>
        <v>0</v>
      </c>
    </row>
    <row r="5" spans="1:106" ht="10.5">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ht="10.5">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2026</v>
      </c>
    </row>
    <row r="14" spans="1:106">
      <c r="A14" s="111">
        <f t="shared" si="10"/>
        <v>3</v>
      </c>
      <c r="B14" s="111">
        <f t="shared" si="10"/>
        <v>2027</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2027</v>
      </c>
    </row>
    <row r="15" spans="1:106">
      <c r="A15" s="111">
        <f t="shared" si="10"/>
        <v>4</v>
      </c>
      <c r="B15" s="111">
        <f t="shared" si="10"/>
        <v>2028</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2028</v>
      </c>
    </row>
    <row r="16" spans="1:106">
      <c r="A16" s="111">
        <f t="shared" si="10"/>
        <v>5</v>
      </c>
      <c r="B16" s="111">
        <f t="shared" si="10"/>
        <v>2029</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294</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53</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ht="10.5">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ht="10.5">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2026</v>
      </c>
    </row>
    <row r="14" spans="1:106">
      <c r="A14" s="111">
        <f t="shared" si="10"/>
        <v>3</v>
      </c>
      <c r="B14" s="111">
        <f t="shared" si="10"/>
        <v>2027</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2027</v>
      </c>
    </row>
    <row r="15" spans="1:106">
      <c r="A15" s="111">
        <f t="shared" si="10"/>
        <v>4</v>
      </c>
      <c r="B15" s="111">
        <f t="shared" si="10"/>
        <v>2028</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2028</v>
      </c>
    </row>
    <row r="16" spans="1:106">
      <c r="A16" s="111">
        <f t="shared" si="10"/>
        <v>5</v>
      </c>
      <c r="B16" s="111">
        <f t="shared" si="10"/>
        <v>2029</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Q19" sqref="Q19"/>
    </sheetView>
  </sheetViews>
  <sheetFormatPr defaultColWidth="9" defaultRowHeight="15.5"/>
  <cols>
    <col min="1" max="2" width="2.58203125" style="159" customWidth="1"/>
    <col min="3" max="3" width="2.75" style="159" customWidth="1"/>
    <col min="4" max="4" width="41.33203125" style="159" customWidth="1"/>
    <col min="5" max="11" width="15.25" style="159" customWidth="1"/>
    <col min="12" max="12" width="3" style="159" customWidth="1"/>
    <col min="13" max="13" width="2.582031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PCH E Frankfort PRLY, PBR</v>
      </c>
      <c r="E7" s="437"/>
      <c r="F7" s="437"/>
      <c r="G7" s="437"/>
      <c r="H7" s="437"/>
      <c r="I7" s="437"/>
      <c r="J7" s="437"/>
      <c r="K7" s="437"/>
      <c r="L7" s="216"/>
      <c r="M7" s="206"/>
    </row>
    <row r="8" spans="2:13">
      <c r="B8" s="231"/>
      <c r="C8"/>
      <c r="D8" s="438" t="str">
        <f>"Project Number "&amp;Project_number</f>
        <v>Project Number SU-000713</v>
      </c>
      <c r="E8" s="438"/>
      <c r="F8" s="438"/>
      <c r="G8" s="438"/>
      <c r="H8" s="438"/>
      <c r="I8" s="438"/>
      <c r="J8" s="438"/>
      <c r="K8" s="438"/>
      <c r="L8" s="216"/>
      <c r="M8" s="206"/>
    </row>
    <row r="9" spans="2:13">
      <c r="B9" s="231"/>
      <c r="C9"/>
      <c r="D9" s="438" t="str">
        <f>Inputs!M20&amp;": "&amp;Inputs!M7</f>
        <v>Transmission: Ryan Wiedemer</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Replace Equipment Over Time</v>
      </c>
      <c r="G12" s="254" t="str">
        <f>Inputs!D74</f>
        <v>Do Nothing</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9598.5438700000013</v>
      </c>
      <c r="F14" s="242">
        <f>SUM(Inputs!E54:CZ54)</f>
        <v>12775.251689999999</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10328.356212746221</v>
      </c>
      <c r="F17" s="249">
        <f ca="1">'Outputs - Alt #1'!B51</f>
        <v>13168.882561572962</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2025-2029</v>
      </c>
      <c r="F21" s="186">
        <f>Inputs!E29</f>
        <v>2025</v>
      </c>
      <c r="G21" s="186">
        <f>F21+1</f>
        <v>2026</v>
      </c>
      <c r="H21" s="186">
        <f>G21+1</f>
        <v>2027</v>
      </c>
      <c r="I21" s="186">
        <f>H21+1</f>
        <v>2028</v>
      </c>
      <c r="J21" s="186">
        <f>I21+1</f>
        <v>2029</v>
      </c>
      <c r="K21" s="185" t="str">
        <f ca="1">IF(Inputs!$M$13=0,IF(ISERROR(FirstYear&amp;"-"&amp;FirstYear+'LookUp Ranges'!B143-1),"",FirstYear&amp;"-"&amp;FirstYear+'LookUp Ranges'!B143-1),FirstYear&amp;"-"&amp;Inputs!$M$13)</f>
        <v>2025-2080</v>
      </c>
      <c r="L21" s="216"/>
      <c r="M21" s="206"/>
    </row>
    <row r="22" spans="2:13">
      <c r="B22" s="231"/>
      <c r="C22"/>
      <c r="D22" s="295" t="s">
        <v>305</v>
      </c>
      <c r="E22" s="248">
        <f>SUM(F22:J22)</f>
        <v>9598.5438700000013</v>
      </c>
      <c r="F22" s="248">
        <f>Inputs!E32</f>
        <v>1940.3107199999999</v>
      </c>
      <c r="G22" s="248">
        <f>Inputs!F32</f>
        <v>3262.03964</v>
      </c>
      <c r="H22" s="248">
        <f>Inputs!G32</f>
        <v>4396.1935100000001</v>
      </c>
      <c r="I22" s="248">
        <f>Inputs!H32</f>
        <v>0</v>
      </c>
      <c r="J22" s="248">
        <f>Inputs!I32</f>
        <v>0</v>
      </c>
      <c r="K22" s="248">
        <f>SUM(Inputs!E32:CZ32)</f>
        <v>9598.5438700000013</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 thickBot="1">
      <c r="B27" s="231"/>
      <c r="C27"/>
      <c r="D27" s="2" t="s">
        <v>308</v>
      </c>
      <c r="E27"/>
      <c r="F27"/>
      <c r="G27"/>
      <c r="H27"/>
      <c r="I27"/>
      <c r="J27"/>
      <c r="K27"/>
      <c r="L27" s="216"/>
      <c r="M27" s="206"/>
    </row>
    <row r="28" spans="2:13" ht="16"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5"/>
  <cols>
    <col min="1" max="1" width="42.08203125" customWidth="1"/>
    <col min="2" max="2" width="9.33203125" customWidth="1"/>
    <col min="3" max="7" width="11.25" customWidth="1"/>
    <col min="8" max="8" width="11.08203125" customWidth="1"/>
    <col min="9" max="66" width="11.25" customWidth="1"/>
    <col min="103" max="103" width="2" bestFit="1" customWidth="1"/>
  </cols>
  <sheetData>
    <row r="1" spans="1:103">
      <c r="A1" s="181" t="s">
        <v>309</v>
      </c>
      <c r="B1" s="181"/>
      <c r="C1" s="181"/>
      <c r="D1" s="235"/>
      <c r="E1" s="235"/>
      <c r="F1" s="235"/>
      <c r="G1" s="19"/>
      <c r="H1" s="19"/>
    </row>
    <row r="2" spans="1:103" ht="17.5">
      <c r="A2" s="439" t="s">
        <v>310</v>
      </c>
      <c r="B2" s="440"/>
    </row>
    <row r="3" spans="1:103">
      <c r="A3" s="435" t="s">
        <v>311</v>
      </c>
      <c r="B3" s="435"/>
    </row>
    <row r="4" spans="1:103" ht="16"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6">
        <v>0</v>
      </c>
    </row>
    <row r="5" spans="1:103" ht="16"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9598.5438700000013</v>
      </c>
      <c r="F8" s="4">
        <f>IF(OR(F4&lt;Inputs!$M$13,Inputs!$M$13=0),IF(F4&gt;=Inservice,SUM(Inputs!$E$32:H32)-IF(AND(F4&lt;&gt;"",G4=""),RetireValue,0),0)-IF(F4="",RetireValue,0),0)</f>
        <v>9598.5438700000013</v>
      </c>
      <c r="G8" s="4">
        <f>IF(OR(G4&lt;Inputs!$M$13,Inputs!$M$13=0),IF(G4&gt;=Inservice,SUM(Inputs!$E$32:I32)-IF(AND(G4&lt;&gt;"",H4=""),RetireValue,0),0)-IF(G4="",RetireValue,0),0)</f>
        <v>9598.5438700000013</v>
      </c>
      <c r="H8" s="4">
        <f>IF(OR(H4&lt;Inputs!$M$13,Inputs!$M$13=0),IF(H4&gt;=Inservice,SUM(Inputs!$E$32:J32)-IF(AND(H4&lt;&gt;"",I4=""),RetireValue,0),0)-IF(H4="",RetireValue,0),0)</f>
        <v>9598.5438700000013</v>
      </c>
      <c r="I8" s="4">
        <f>IF(OR(I4&lt;Inputs!$M$13,Inputs!$M$13=0),IF(I4&gt;=Inservice,SUM(Inputs!$E$32:K32)-IF(AND(I4&lt;&gt;"",J4=""),RetireValue,0),0)-IF(I4="",RetireValue,0),0)</f>
        <v>9598.5438700000013</v>
      </c>
      <c r="J8" s="4">
        <f>IF(OR(J4&lt;Inputs!$M$13,Inputs!$M$13=0),IF(J4&gt;=Inservice,SUM(Inputs!$E$32:L32)-IF(AND(J4&lt;&gt;"",K4=""),RetireValue,0),0)-IF(J4="",RetireValue,0),0)</f>
        <v>9598.5438700000013</v>
      </c>
      <c r="K8" s="4">
        <f>IF(OR(K4&lt;Inputs!$M$13,Inputs!$M$13=0),IF(K4&gt;=Inservice,SUM(Inputs!$E$32:M32)-IF(AND(K4&lt;&gt;"",L4=""),RetireValue,0),0)-IF(K4="",RetireValue,0),0)</f>
        <v>9598.5438700000013</v>
      </c>
      <c r="L8" s="4">
        <f>IF(OR(L4&lt;Inputs!$M$13,Inputs!$M$13=0),IF(L4&gt;=Inservice,SUM(Inputs!$E$32:N32)-IF(AND(L4&lt;&gt;"",M4=""),RetireValue,0),0)-IF(L4="",RetireValue,0),0)</f>
        <v>9598.5438700000013</v>
      </c>
      <c r="M8" s="4">
        <f>IF(OR(M4&lt;Inputs!$M$13,Inputs!$M$13=0),IF(M4&gt;=Inservice,SUM(Inputs!$E$32:O32)-IF(AND(M4&lt;&gt;"",N4=""),RetireValue,0),0)-IF(M4="",RetireValue,0),0)</f>
        <v>9598.5438700000013</v>
      </c>
      <c r="N8" s="4">
        <f>IF(OR(N4&lt;Inputs!$M$13,Inputs!$M$13=0),IF(N4&gt;=Inservice,SUM(Inputs!$E$32:P32)-IF(AND(N4&lt;&gt;"",O4=""),RetireValue,0),0)-IF(N4="",RetireValue,0),0)</f>
        <v>9598.5438700000013</v>
      </c>
      <c r="O8" s="4">
        <f>IF(OR(O4&lt;Inputs!$M$13,Inputs!$M$13=0),IF(O4&gt;=Inservice,SUM(Inputs!$E$32:Q32)-IF(AND(O4&lt;&gt;"",P4=""),RetireValue,0),0)-IF(O4="",RetireValue,0),0)</f>
        <v>9598.5438700000013</v>
      </c>
      <c r="P8" s="4">
        <f>IF(OR(P4&lt;Inputs!$M$13,Inputs!$M$13=0),IF(P4&gt;=Inservice,SUM(Inputs!$E$32:R32)-IF(AND(P4&lt;&gt;"",Q4=""),RetireValue,0),0)-IF(P4="",RetireValue,0),0)</f>
        <v>9598.5438700000013</v>
      </c>
      <c r="Q8" s="4">
        <f>IF(OR(Q4&lt;Inputs!$M$13,Inputs!$M$13=0),IF(Q4&gt;=Inservice,SUM(Inputs!$E$32:S32)-IF(AND(Q4&lt;&gt;"",R4=""),RetireValue,0),0)-IF(Q4="",RetireValue,0),0)</f>
        <v>9598.5438700000013</v>
      </c>
      <c r="R8" s="4">
        <f>IF(OR(R4&lt;Inputs!$M$13,Inputs!$M$13=0),IF(R4&gt;=Inservice,SUM(Inputs!$E$32:T32)-IF(AND(R4&lt;&gt;"",S4=""),RetireValue,0),0)-IF(R4="",RetireValue,0),0)</f>
        <v>9598.5438700000013</v>
      </c>
      <c r="S8" s="4">
        <f>IF(OR(S4&lt;Inputs!$M$13,Inputs!$M$13=0),IF(S4&gt;=Inservice,SUM(Inputs!$E$32:U32)-IF(AND(S4&lt;&gt;"",T4=""),RetireValue,0),0)-IF(S4="",RetireValue,0),0)</f>
        <v>9598.5438700000013</v>
      </c>
      <c r="T8" s="4">
        <f>IF(OR(T4&lt;Inputs!$M$13,Inputs!$M$13=0),IF(T4&gt;=Inservice,SUM(Inputs!$E$32:V32)-IF(AND(T4&lt;&gt;"",U4=""),RetireValue,0),0)-IF(T4="",RetireValue,0),0)</f>
        <v>9598.5438700000013</v>
      </c>
      <c r="U8" s="4">
        <f>IF(OR(U4&lt;Inputs!$M$13,Inputs!$M$13=0),IF(U4&gt;=Inservice,SUM(Inputs!$E$32:W32)-IF(AND(U4&lt;&gt;"",V4=""),RetireValue,0),0)-IF(U4="",RetireValue,0),0)</f>
        <v>9598.5438700000013</v>
      </c>
      <c r="V8" s="4">
        <f>IF(OR(V4&lt;Inputs!$M$13,Inputs!$M$13=0),IF(V4&gt;=Inservice,SUM(Inputs!$E$32:X32)-IF(AND(V4&lt;&gt;"",W4=""),RetireValue,0),0)-IF(V4="",RetireValue,0),0)</f>
        <v>9598.5438700000013</v>
      </c>
      <c r="W8" s="4">
        <f>IF(OR(W4&lt;Inputs!$M$13,Inputs!$M$13=0),IF(W4&gt;=Inservice,SUM(Inputs!$E$32:Y32)-IF(AND(W4&lt;&gt;"",X4=""),RetireValue,0),0)-IF(W4="",RetireValue,0),0)</f>
        <v>9598.5438700000013</v>
      </c>
      <c r="X8" s="4">
        <f>IF(OR(X4&lt;Inputs!$M$13,Inputs!$M$13=0),IF(X4&gt;=Inservice,SUM(Inputs!$E$32:Z32)-IF(AND(X4&lt;&gt;"",Y4=""),RetireValue,0),0)-IF(X4="",RetireValue,0),0)</f>
        <v>9598.5438700000013</v>
      </c>
      <c r="Y8" s="4">
        <f>IF(OR(Y4&lt;Inputs!$M$13,Inputs!$M$13=0),IF(Y4&gt;=Inservice,SUM(Inputs!$E$32:AA32)-IF(AND(Y4&lt;&gt;"",Z4=""),RetireValue,0),0)-IF(Y4="",RetireValue,0),0)</f>
        <v>9598.5438700000013</v>
      </c>
      <c r="Z8" s="4">
        <f>IF(OR(Z4&lt;Inputs!$M$13,Inputs!$M$13=0),IF(Z4&gt;=Inservice,SUM(Inputs!$E$32:AB32)-IF(AND(Z4&lt;&gt;"",AA4=""),RetireValue,0),0)-IF(Z4="",RetireValue,0),0)</f>
        <v>9598.5438700000013</v>
      </c>
      <c r="AA8" s="4">
        <f>IF(OR(AA4&lt;Inputs!$M$13,Inputs!$M$13=0),IF(AA4&gt;=Inservice,SUM(Inputs!$E$32:AC32)-IF(AND(AA4&lt;&gt;"",AB4=""),RetireValue,0),0)-IF(AA4="",RetireValue,0),0)</f>
        <v>9598.5438700000013</v>
      </c>
      <c r="AB8" s="4">
        <f>IF(OR(AB4&lt;Inputs!$M$13,Inputs!$M$13=0),IF(AB4&gt;=Inservice,SUM(Inputs!$E$32:AD32)-IF(AND(AB4&lt;&gt;"",AC4=""),RetireValue,0),0)-IF(AB4="",RetireValue,0),0)</f>
        <v>9598.5438700000013</v>
      </c>
      <c r="AC8" s="4">
        <f>IF(OR(AC4&lt;Inputs!$M$13,Inputs!$M$13=0),IF(AC4&gt;=Inservice,SUM(Inputs!$E$32:AE32)-IF(AND(AC4&lt;&gt;"",AD4=""),RetireValue,0),0)-IF(AC4="",RetireValue,0),0)</f>
        <v>9598.5438700000013</v>
      </c>
      <c r="AD8" s="4">
        <f>IF(OR(AD4&lt;Inputs!$M$13,Inputs!$M$13=0),IF(AD4&gt;=Inservice,SUM(Inputs!$E$32:AF32)-IF(AND(AD4&lt;&gt;"",AE4=""),RetireValue,0),0)-IF(AD4="",RetireValue,0),0)</f>
        <v>9598.5438700000013</v>
      </c>
      <c r="AE8" s="4">
        <f>IF(OR(AE4&lt;Inputs!$M$13,Inputs!$M$13=0),IF(AE4&gt;=Inservice,SUM(Inputs!$E$32:AG32)-IF(AND(AE4&lt;&gt;"",AF4=""),RetireValue,0),0)-IF(AE4="",RetireValue,0),0)</f>
        <v>9598.5438700000013</v>
      </c>
      <c r="AF8" s="4">
        <f>IF(OR(AF4&lt;Inputs!$M$13,Inputs!$M$13=0),IF(AF4&gt;=Inservice,SUM(Inputs!$E$32:AH32)-IF(AND(AF4&lt;&gt;"",AG4=""),RetireValue,0),0)-IF(AF4="",RetireValue,0),0)</f>
        <v>9598.5438700000013</v>
      </c>
      <c r="AG8" s="4">
        <f>IF(OR(AG4&lt;Inputs!$M$13,Inputs!$M$13=0),IF(AG4&gt;=Inservice,SUM(Inputs!$E$32:AI32)-IF(AND(AG4&lt;&gt;"",AH4=""),RetireValue,0),0)-IF(AG4="",RetireValue,0),0)</f>
        <v>9598.5438700000013</v>
      </c>
      <c r="AH8" s="4">
        <f>IF(OR(AH4&lt;Inputs!$M$13,Inputs!$M$13=0),IF(AH4&gt;=Inservice,SUM(Inputs!$E$32:AJ32)-IF(AND(AH4&lt;&gt;"",AI4=""),RetireValue,0),0)-IF(AH4="",RetireValue,0),0)</f>
        <v>9598.5438700000013</v>
      </c>
      <c r="AI8" s="4">
        <f>IF(OR(AI4&lt;Inputs!$M$13,Inputs!$M$13=0),IF(AI4&gt;=Inservice,SUM(Inputs!$E$32:AK32)-IF(AND(AI4&lt;&gt;"",AJ4=""),RetireValue,0),0)-IF(AI4="",RetireValue,0),0)</f>
        <v>9598.5438700000013</v>
      </c>
      <c r="AJ8" s="4">
        <f>IF(OR(AJ4&lt;Inputs!$M$13,Inputs!$M$13=0),IF(AJ4&gt;=Inservice,SUM(Inputs!$E$32:AL32)-IF(AND(AJ4&lt;&gt;"",AK4=""),RetireValue,0),0)-IF(AJ4="",RetireValue,0),0)</f>
        <v>9598.5438700000013</v>
      </c>
      <c r="AK8" s="4">
        <f>IF(OR(AK4&lt;Inputs!$M$13,Inputs!$M$13=0),IF(AK4&gt;=Inservice,SUM(Inputs!$E$32:AM32)-IF(AND(AK4&lt;&gt;"",AL4=""),RetireValue,0),0)-IF(AK4="",RetireValue,0),0)</f>
        <v>9598.5438700000013</v>
      </c>
      <c r="AL8" s="4">
        <f>IF(OR(AL4&lt;Inputs!$M$13,Inputs!$M$13=0),IF(AL4&gt;=Inservice,SUM(Inputs!$E$32:AN32)-IF(AND(AL4&lt;&gt;"",AM4=""),RetireValue,0),0)-IF(AL4="",RetireValue,0),0)</f>
        <v>9598.5438700000013</v>
      </c>
      <c r="AM8" s="4">
        <f>IF(OR(AM4&lt;Inputs!$M$13,Inputs!$M$13=0),IF(AM4&gt;=Inservice,SUM(Inputs!$E$32:AO32)-IF(AND(AM4&lt;&gt;"",AN4=""),RetireValue,0),0)-IF(AM4="",RetireValue,0),0)</f>
        <v>9598.5438700000013</v>
      </c>
      <c r="AN8" s="4">
        <f>IF(OR(AN4&lt;Inputs!$M$13,Inputs!$M$13=0),IF(AN4&gt;=Inservice,SUM(Inputs!$E$32:AP32)-IF(AND(AN4&lt;&gt;"",AO4=""),RetireValue,0),0)-IF(AN4="",RetireValue,0),0)</f>
        <v>9598.5438700000013</v>
      </c>
      <c r="AO8" s="4">
        <f>IF(OR(AO4&lt;Inputs!$M$13,Inputs!$M$13=0),IF(AO4&gt;=Inservice,SUM(Inputs!$E$32:AQ32)-IF(AND(AO4&lt;&gt;"",AP4=""),RetireValue,0),0)-IF(AO4="",RetireValue,0),0)</f>
        <v>9598.5438700000013</v>
      </c>
      <c r="AP8" s="4">
        <f>IF(OR(AP4&lt;Inputs!$M$13,Inputs!$M$13=0),IF(AP4&gt;=Inservice,SUM(Inputs!$E$32:AR32)-IF(AND(AP4&lt;&gt;"",AQ4=""),RetireValue,0),0)-IF(AP4="",RetireValue,0),0)</f>
        <v>9598.5438700000013</v>
      </c>
      <c r="AQ8" s="4">
        <f>IF(OR(AQ4&lt;Inputs!$M$13,Inputs!$M$13=0),IF(AQ4&gt;=Inservice,SUM(Inputs!$E$32:AS32)-IF(AND(AQ4&lt;&gt;"",AR4=""),RetireValue,0),0)-IF(AQ4="",RetireValue,0),0)</f>
        <v>9598.5438700000013</v>
      </c>
      <c r="AR8" s="4">
        <f>IF(OR(AR4&lt;Inputs!$M$13,Inputs!$M$13=0),IF(AR4&gt;=Inservice,SUM(Inputs!$E$32:AT32)-IF(AND(AR4&lt;&gt;"",AS4=""),RetireValue,0),0)-IF(AR4="",RetireValue,0),0)</f>
        <v>9598.5438700000013</v>
      </c>
      <c r="AS8" s="4">
        <f>IF(OR(AS4&lt;Inputs!$M$13,Inputs!$M$13=0),IF(AS4&gt;=Inservice,SUM(Inputs!$E$32:AU32)-IF(AND(AS4&lt;&gt;"",AT4=""),RetireValue,0),0)-IF(AS4="",RetireValue,0),0)</f>
        <v>9598.5438700000013</v>
      </c>
      <c r="AT8" s="4">
        <f>IF(OR(AT4&lt;Inputs!$M$13,Inputs!$M$13=0),IF(AT4&gt;=Inservice,SUM(Inputs!$E$32:AV32)-IF(AND(AT4&lt;&gt;"",AU4=""),RetireValue,0),0)-IF(AT4="",RetireValue,0),0)</f>
        <v>9598.5438700000013</v>
      </c>
      <c r="AU8" s="4">
        <f>IF(OR(AU4&lt;Inputs!$M$13,Inputs!$M$13=0),IF(AU4&gt;=Inservice,SUM(Inputs!$E$32:AW32)-IF(AND(AU4&lt;&gt;"",AV4=""),RetireValue,0),0)-IF(AU4="",RetireValue,0),0)</f>
        <v>9598.5438700000013</v>
      </c>
      <c r="AV8" s="4">
        <f>IF(OR(AV4&lt;Inputs!$M$13,Inputs!$M$13=0),IF(AV4&gt;=Inservice,SUM(Inputs!$E$32:AX32)-IF(AND(AV4&lt;&gt;"",AW4=""),RetireValue,0),0)-IF(AV4="",RetireValue,0),0)</f>
        <v>9598.5438700000013</v>
      </c>
      <c r="AW8" s="4">
        <f>IF(OR(AW4&lt;Inputs!$M$13,Inputs!$M$13=0),IF(AW4&gt;=Inservice,SUM(Inputs!$E$32:AY32)-IF(AND(AW4&lt;&gt;"",AX4=""),RetireValue,0),0)-IF(AW4="",RetireValue,0),0)</f>
        <v>9598.5438700000013</v>
      </c>
      <c r="AX8" s="4">
        <f>IF(OR(AX4&lt;Inputs!$M$13,Inputs!$M$13=0),IF(AX4&gt;=Inservice,SUM(Inputs!$E$32:AZ32)-IF(AND(AX4&lt;&gt;"",AY4=""),RetireValue,0),0)-IF(AX4="",RetireValue,0),0)</f>
        <v>9598.5438700000013</v>
      </c>
      <c r="AY8" s="4">
        <f>IF(OR(AY4&lt;Inputs!$M$13,Inputs!$M$13=0),IF(AY4&gt;=Inservice,SUM(Inputs!$E$32:BA32)-IF(AND(AY4&lt;&gt;"",AZ4=""),RetireValue,0),0)-IF(AY4="",RetireValue,0),0)</f>
        <v>9598.5438700000013</v>
      </c>
      <c r="AZ8" s="4">
        <f>IF(OR(AZ4&lt;Inputs!$M$13,Inputs!$M$13=0),IF(AZ4&gt;=Inservice,SUM(Inputs!$E$32:BB32)-IF(AND(AZ4&lt;&gt;"",BA4=""),RetireValue,0),0)-IF(AZ4="",RetireValue,0),0)</f>
        <v>9598.5438700000013</v>
      </c>
      <c r="BA8" s="4">
        <f>IF(OR(BA4&lt;Inputs!$M$13,Inputs!$M$13=0),IF(BA4&gt;=Inservice,SUM(Inputs!$E$32:BC32)-IF(AND(BA4&lt;&gt;"",BB4=""),RetireValue,0),0)-IF(BA4="",RetireValue,0),0)</f>
        <v>9598.5438700000013</v>
      </c>
      <c r="BB8" s="4">
        <f>IF(OR(BB4&lt;Inputs!$M$13,Inputs!$M$13=0),IF(BB4&gt;=Inservice,SUM(Inputs!$E$32:BD32)-IF(AND(BB4&lt;&gt;"",BC4=""),RetireValue,0),0)-IF(BB4="",RetireValue,0),0)</f>
        <v>9598.5438700000013</v>
      </c>
      <c r="BC8" s="4">
        <f>IF(OR(BC4&lt;Inputs!$M$13,Inputs!$M$13=0),IF(BC4&gt;=Inservice,SUM(Inputs!$E$32:BE32)-IF(AND(BC4&lt;&gt;"",BD4=""),RetireValue,0),0)-IF(BC4="",RetireValue,0),0)</f>
        <v>9598.5438700000013</v>
      </c>
      <c r="BD8" s="4">
        <f>IF(OR(BD4&lt;Inputs!$M$13,Inputs!$M$13=0),IF(BD4&gt;=Inservice,SUM(Inputs!$E$32:BF32)-IF(AND(BD4&lt;&gt;"",BE4=""),RetireValue,0),0)-IF(BD4="",RetireValue,0),0)</f>
        <v>9598.5438700000013</v>
      </c>
      <c r="BE8" s="4">
        <f>IF(OR(BE4&lt;Inputs!$M$13,Inputs!$M$13=0),IF(BE4&gt;=Inservice,SUM(Inputs!$E$32:BG32)-IF(AND(BE4&lt;&gt;"",BF4=""),RetireValue,0),0)-IF(BE4="",RetireValue,0),0)</f>
        <v>9598.5438700000013</v>
      </c>
      <c r="BF8" s="4">
        <f>IF(OR(BF4&lt;Inputs!$M$13,Inputs!$M$13=0),IF(BF4&gt;=Inservice,SUM(Inputs!$E$32:BH32)-IF(AND(BF4&lt;&gt;"",BG4=""),RetireValue,0),0)-IF(BF4="",RetireValue,0),0)</f>
        <v>9598.5438700000013</v>
      </c>
      <c r="BG8" s="4">
        <f>IF(OR(BG4&lt;Inputs!$M$13,Inputs!$M$13=0),IF(BG4&gt;=Inservice,SUM(Inputs!$E$32:BI32)-IF(AND(BG4&lt;&gt;"",BH4=""),RetireValue,0),0)-IF(BG4="",RetireValue,0),0)</f>
        <v>9598.5438700000013</v>
      </c>
      <c r="BH8" s="4">
        <f>IF(OR(BH4&lt;Inputs!$M$13,Inputs!$M$13=0),IF(BH4&gt;=Inservice,SUM(Inputs!$E$32:BJ32)-IF(AND(BH4&lt;&gt;"",BI4=""),RetireValue,0),0)-IF(BH4="",RetireValue,0),0)</f>
        <v>9598.5438700000013</v>
      </c>
      <c r="BI8" s="4">
        <f>IF(OR(BI4&lt;Inputs!$M$13,Inputs!$M$13=0),IF(BI4&gt;=Inservice,SUM(Inputs!$E$32:BK32)-IF(AND(BI4&lt;&gt;"",BJ4=""),RetireValue,0),0)-IF(BI4="",RetireValue,0),0)</f>
        <v>9598.5438700000013</v>
      </c>
      <c r="BJ8" s="4">
        <f>IF(OR(BJ4&lt;Inputs!$M$13,Inputs!$M$13=0),IF(BJ4&gt;=Inservice,SUM(Inputs!$E$32:BL32)-IF(AND(BJ4&lt;&gt;"",BK4=""),RetireValue,0),0)-IF(BJ4="",RetireValue,0),0)</f>
        <v>9598.5438700000013</v>
      </c>
      <c r="BK8" s="4">
        <f>IF(OR(BK4&lt;Inputs!$M$13,Inputs!$M$13=0),IF(BK4&gt;=Inservice,SUM(Inputs!$E$32:BM32)-IF(AND(BK4&lt;&gt;"",BL4=""),RetireValue,0),0)-IF(BK4="",RetireValue,0),0)</f>
        <v>9598.5438700000013</v>
      </c>
      <c r="BL8" s="4">
        <f>IF(OR(BL4&lt;Inputs!$M$13,Inputs!$M$13=0),IF(BL4&gt;=Inservice,SUM(Inputs!$E$32:BN32)-IF(AND(BL4&lt;&gt;"",BM4=""),RetireValue,0),0)-IF(BL4="",RetireValue,0),0)</f>
        <v>9598.5438700000013</v>
      </c>
      <c r="BM8" s="4">
        <f>IF(OR(BM4&lt;Inputs!$M$13,Inputs!$M$13=0),IF(BM4&gt;=Inservice,SUM(Inputs!$E$32:BO32)-IF(AND(BM4&lt;&gt;"",BN4=""),RetireValue,0),0)-IF(BM4="",RetireValue,0),0)</f>
        <v>9598.5438700000013</v>
      </c>
      <c r="BN8" s="4">
        <f>IF(OR(BN4&lt;Inputs!$M$13,Inputs!$M$13=0),IF(BN4&gt;=Inservice,SUM(Inputs!$E$32:BP32)-IF(AND(BN4&lt;&gt;"",BO4=""),RetireValue,0),0)-IF(BN4="",RetireValue,0),0)</f>
        <v>9598.5438700000013</v>
      </c>
      <c r="BO8" s="4">
        <f>IF(OR(BO4&lt;Inputs!$M$13,Inputs!$M$13=0),IF(BO4&gt;=Inservice,SUM(Inputs!$E$32:BQ32)-IF(AND(BO4&lt;&gt;"",BP4=""),RetireValue,0),0)-IF(BO4="",RetireValue,0),0)</f>
        <v>9598.5438700000013</v>
      </c>
      <c r="BP8" s="4">
        <f>IF(OR(BP4&lt;Inputs!$M$13,Inputs!$M$13=0),IF(BP4&gt;=Inservice,SUM(Inputs!$E$32:BR32)-IF(AND(BP4&lt;&gt;"",BQ4=""),RetireValue,0),0)-IF(BP4="",RetireValue,0),0)</f>
        <v>9598.5438700000013</v>
      </c>
      <c r="BQ8" s="4">
        <f>IF(OR(BQ4&lt;Inputs!$M$13,Inputs!$M$13=0),IF(BQ4&gt;=Inservice,SUM(Inputs!$E$32:BS32)-IF(AND(BQ4&lt;&gt;"",BR4=""),RetireValue,0),0)-IF(BQ4="",RetireValue,0),0)</f>
        <v>9598.5438700000013</v>
      </c>
      <c r="BR8" s="4">
        <f>IF(OR(BR4&lt;Inputs!$M$13,Inputs!$M$13=0),IF(BR4&gt;=Inservice,SUM(Inputs!$E$32:BT32)-IF(AND(BR4&lt;&gt;"",BS4=""),RetireValue,0),0)-IF(BR4="",RetireValue,0),0)</f>
        <v>9598.5438700000013</v>
      </c>
      <c r="BS8" s="4">
        <f>IF(OR(BS4&lt;Inputs!$M$13,Inputs!$M$13=0),IF(BS4&gt;=Inservice,SUM(Inputs!$E$32:BU32)-IF(AND(BS4&lt;&gt;"",BT4=""),RetireValue,0),0)-IF(BS4="",RetireValue,0),0)</f>
        <v>9598.5438700000013</v>
      </c>
      <c r="BT8" s="4">
        <f>IF(OR(BT4&lt;Inputs!$M$13,Inputs!$M$13=0),IF(BT4&gt;=Inservice,SUM(Inputs!$E$32:BV32)-IF(AND(BT4&lt;&gt;"",BU4=""),RetireValue,0),0)-IF(BT4="",RetireValue,0),0)</f>
        <v>9598.5438700000013</v>
      </c>
      <c r="BU8" s="4">
        <f>IF(OR(BU4&lt;Inputs!$M$13,Inputs!$M$13=0),IF(BU4&gt;=Inservice,SUM(Inputs!$E$32:BW32)-IF(AND(BU4&lt;&gt;"",BV4=""),RetireValue,0),0)-IF(BU4="",RetireValue,0),0)</f>
        <v>9598.5438700000013</v>
      </c>
      <c r="BV8" s="4">
        <f>IF(OR(BV4&lt;Inputs!$M$13,Inputs!$M$13=0),IF(BV4&gt;=Inservice,SUM(Inputs!$E$32:BX32)-IF(AND(BV4&lt;&gt;"",BW4=""),RetireValue,0),0)-IF(BV4="",RetireValue,0),0)</f>
        <v>9598.5438700000013</v>
      </c>
      <c r="BW8" s="4">
        <f>IF(OR(BW4&lt;Inputs!$M$13,Inputs!$M$13=0),IF(BW4&gt;=Inservice,SUM(Inputs!$E$32:BY32)-IF(AND(BW4&lt;&gt;"",BX4=""),RetireValue,0),0)-IF(BW4="",RetireValue,0),0)</f>
        <v>9598.5438700000013</v>
      </c>
      <c r="BX8" s="4">
        <f>IF(OR(BX4&lt;Inputs!$M$13,Inputs!$M$13=0),IF(BX4&gt;=Inservice,SUM(Inputs!$E$32:BZ32)-IF(AND(BX4&lt;&gt;"",BY4=""),RetireValue,0),0)-IF(BX4="",RetireValue,0),0)</f>
        <v>9598.5438700000013</v>
      </c>
      <c r="BY8" s="4">
        <f>IF(OR(BY4&lt;Inputs!$M$13,Inputs!$M$13=0),IF(BY4&gt;=Inservice,SUM(Inputs!$E$32:CA32)-IF(AND(BY4&lt;&gt;"",BZ4=""),RetireValue,0),0)-IF(BY4="",RetireValue,0),0)</f>
        <v>9598.5438700000013</v>
      </c>
      <c r="BZ8" s="4">
        <f>IF(OR(BZ4&lt;Inputs!$M$13,Inputs!$M$13=0),IF(BZ4&gt;=Inservice,SUM(Inputs!$E$32:CB32)-IF(AND(BZ4&lt;&gt;"",CA4=""),RetireValue,0),0)-IF(BZ4="",RetireValue,0),0)</f>
        <v>9598.5438700000013</v>
      </c>
      <c r="CA8" s="4">
        <f>IF(OR(CA4&lt;Inputs!$M$13,Inputs!$M$13=0),IF(CA4&gt;=Inservice,SUM(Inputs!$E$32:CC32)-IF(AND(CA4&lt;&gt;"",CB4=""),RetireValue,0),0)-IF(CA4="",RetireValue,0),0)</f>
        <v>9598.5438700000013</v>
      </c>
      <c r="CB8" s="4">
        <f>IF(OR(CB4&lt;Inputs!$M$13,Inputs!$M$13=0),IF(CB4&gt;=Inservice,SUM(Inputs!$E$32:CD32)-IF(AND(CB4&lt;&gt;"",CC4=""),RetireValue,0),0)-IF(CB4="",RetireValue,0),0)</f>
        <v>9598.5438700000013</v>
      </c>
      <c r="CC8" s="4">
        <f>IF(OR(CC4&lt;Inputs!$M$13,Inputs!$M$13=0),IF(CC4&gt;=Inservice,SUM(Inputs!$E$32:CE32)-IF(AND(CC4&lt;&gt;"",CD4=""),RetireValue,0),0)-IF(CC4="",RetireValue,0),0)</f>
        <v>9598.5438700000013</v>
      </c>
      <c r="CD8" s="4">
        <f>IF(OR(CD4&lt;Inputs!$M$13,Inputs!$M$13=0),IF(CD4&gt;=Inservice,SUM(Inputs!$E$32:CF32)-IF(AND(CD4&lt;&gt;"",CE4=""),RetireValue,0),0)-IF(CD4="",RetireValue,0),0)</f>
        <v>9598.5438700000013</v>
      </c>
      <c r="CE8" s="4">
        <f>IF(OR(CE4&lt;Inputs!$M$13,Inputs!$M$13=0),IF(CE4&gt;=Inservice,SUM(Inputs!$E$32:CG32)-IF(AND(CE4&lt;&gt;"",CF4=""),RetireValue,0),0)-IF(CE4="",RetireValue,0),0)</f>
        <v>9598.5438700000013</v>
      </c>
      <c r="CF8" s="4">
        <f>IF(OR(CF4&lt;Inputs!$M$13,Inputs!$M$13=0),IF(CF4&gt;=Inservice,SUM(Inputs!$E$32:CH32)-IF(AND(CF4&lt;&gt;"",CG4=""),RetireValue,0),0)-IF(CF4="",RetireValue,0),0)</f>
        <v>9598.5438700000013</v>
      </c>
      <c r="CG8" s="4">
        <f>IF(OR(CG4&lt;Inputs!$M$13,Inputs!$M$13=0),IF(CG4&gt;=Inservice,SUM(Inputs!$E$32:CI32)-IF(AND(CG4&lt;&gt;"",CH4=""),RetireValue,0),0)-IF(CG4="",RetireValue,0),0)</f>
        <v>9598.5438700000013</v>
      </c>
      <c r="CH8" s="4">
        <f>IF(OR(CH4&lt;Inputs!$M$13,Inputs!$M$13=0),IF(CH4&gt;=Inservice,SUM(Inputs!$E$32:CJ32)-IF(AND(CH4&lt;&gt;"",CI4=""),RetireValue,0),0)-IF(CH4="",RetireValue,0),0)</f>
        <v>9598.5438700000013</v>
      </c>
      <c r="CI8" s="4">
        <f>IF(OR(CI4&lt;Inputs!$M$13,Inputs!$M$13=0),IF(CI4&gt;=Inservice,SUM(Inputs!$E$32:CK32)-IF(AND(CI4&lt;&gt;"",CJ4=""),RetireValue,0),0)-IF(CI4="",RetireValue,0),0)</f>
        <v>9598.5438700000013</v>
      </c>
      <c r="CJ8" s="4">
        <f>IF(OR(CJ4&lt;Inputs!$M$13,Inputs!$M$13=0),IF(CJ4&gt;=Inservice,SUM(Inputs!$E$32:CL32)-IF(AND(CJ4&lt;&gt;"",CK4=""),RetireValue,0),0)-IF(CJ4="",RetireValue,0),0)</f>
        <v>9598.5438700000013</v>
      </c>
      <c r="CK8" s="4">
        <f>IF(OR(CK4&lt;Inputs!$M$13,Inputs!$M$13=0),IF(CK4&gt;=Inservice,SUM(Inputs!$E$32:CM32)-IF(AND(CK4&lt;&gt;"",CL4=""),RetireValue,0),0)-IF(CK4="",RetireValue,0),0)</f>
        <v>9598.5438700000013</v>
      </c>
      <c r="CL8" s="4">
        <f>IF(OR(CL4&lt;Inputs!$M$13,Inputs!$M$13=0),IF(CL4&gt;=Inservice,SUM(Inputs!$E$32:CN32)-IF(AND(CL4&lt;&gt;"",CM4=""),RetireValue,0),0)-IF(CL4="",RetireValue,0),0)</f>
        <v>9598.5438700000013</v>
      </c>
      <c r="CM8" s="4">
        <f>IF(OR(CM4&lt;Inputs!$M$13,Inputs!$M$13=0),IF(CM4&gt;=Inservice,SUM(Inputs!$E$32:CO32)-IF(AND(CM4&lt;&gt;"",CN4=""),RetireValue,0),0)-IF(CM4="",RetireValue,0),0)</f>
        <v>9598.5438700000013</v>
      </c>
      <c r="CN8" s="4">
        <f>IF(OR(CN4&lt;Inputs!$M$13,Inputs!$M$13=0),IF(CN4&gt;=Inservice,SUM(Inputs!$E$32:CP32)-IF(AND(CN4&lt;&gt;"",CO4=""),RetireValue,0),0)-IF(CN4="",RetireValue,0),0)</f>
        <v>9598.5438700000013</v>
      </c>
      <c r="CO8" s="4">
        <f>IF(OR(CO4&lt;Inputs!$M$13,Inputs!$M$13=0),IF(CO4&gt;=Inservice,SUM(Inputs!$E$32:CQ32)-IF(AND(CO4&lt;&gt;"",CP4=""),RetireValue,0),0)-IF(CO4="",RetireValue,0),0)</f>
        <v>9598.5438700000013</v>
      </c>
      <c r="CP8" s="4">
        <f>IF(OR(CP4&lt;Inputs!$M$13,Inputs!$M$13=0),IF(CP4&gt;=Inservice,SUM(Inputs!$E$32:CR32)-IF(AND(CP4&lt;&gt;"",CQ4=""),RetireValue,0),0)-IF(CP4="",RetireValue,0),0)</f>
        <v>9598.5438700000013</v>
      </c>
      <c r="CQ8" s="4">
        <f>IF(OR(CQ4&lt;Inputs!$M$13,Inputs!$M$13=0),IF(CQ4&gt;=Inservice,SUM(Inputs!$E$32:CS32)-IF(AND(CQ4&lt;&gt;"",CR4=""),RetireValue,0),0)-IF(CQ4="",RetireValue,0),0)</f>
        <v>9598.5438700000013</v>
      </c>
      <c r="CR8" s="4">
        <f>IF(OR(CR4&lt;Inputs!$M$13,Inputs!$M$13=0),IF(CR4&gt;=Inservice,SUM(Inputs!$E$32:CT32)-IF(AND(CR4&lt;&gt;"",CS4=""),RetireValue,0),0)-IF(CR4="",RetireValue,0),0)</f>
        <v>9598.5438700000013</v>
      </c>
      <c r="CS8" s="4">
        <f>IF(OR(CS4&lt;Inputs!$M$13,Inputs!$M$13=0),IF(CS4&gt;=Inservice,SUM(Inputs!$E$32:CU32)-IF(AND(CS4&lt;&gt;"",CT4=""),RetireValue,0),0)-IF(CS4="",RetireValue,0),0)</f>
        <v>9598.5438700000013</v>
      </c>
      <c r="CT8" s="4">
        <f>IF(OR(CT4&lt;Inputs!$M$13,Inputs!$M$13=0),IF(CT4&gt;=Inservice,SUM(Inputs!$E$32:CV32)-IF(AND(CT4&lt;&gt;"",CU4=""),RetireValue,0),0)-IF(CT4="",RetireValue,0),0)</f>
        <v>9598.5438700000013</v>
      </c>
      <c r="CU8" s="4">
        <f>IF(OR(CU4&lt;Inputs!$M$13,Inputs!$M$13=0),IF(CU4&gt;=Inservice,SUM(Inputs!$E$32:CW32)-IF(AND(CU4&lt;&gt;"",CV4=""),RetireValue,0),0)-IF(CU4="",RetireValue,0),0)</f>
        <v>9598.5438700000013</v>
      </c>
      <c r="CV8" s="4">
        <f>IF(OR(CV4&lt;Inputs!$M$13,Inputs!$M$13=0),IF(CV4&gt;=Inservice,SUM(Inputs!$E$32:CX32)-IF(AND(CV4&lt;&gt;"",CW4=""),RetireValue,0),0)-IF(CV4="",RetireValue,0),0)</f>
        <v>9598.5438700000013</v>
      </c>
      <c r="CW8" s="4">
        <f>IF(OR(CW4&lt;Inputs!$M$13,Inputs!$M$13=0),IF(CW4&gt;=Inservice,SUM(Inputs!$E$32:CY32)-IF(AND(CW4&lt;&gt;"",CX4=""),RetireValue,0),0)-IF(CW4="",RetireValue,0),0)</f>
        <v>9598.5438700000013</v>
      </c>
      <c r="CX8" s="4">
        <f>IF(OR(CX4&lt;Inputs!$M$13,Inputs!$M$13=0),IF(CX4&gt;=Inservice,SUM(Inputs!$E$32:CZ32)-IF(AND(CX4&lt;&gt;"",CY4=""),RetireValue,0),0)-IF(CX4="",RetireValue,0),0)</f>
        <v>9598.5438700000013</v>
      </c>
    </row>
    <row r="9" spans="1:103">
      <c r="A9" s="28" t="s">
        <v>316</v>
      </c>
      <c r="C9" s="4">
        <f>IF(C4&gt;=Inservice,0,SUM(Inputs!$E$32:E32)-IF(AND(C4&lt;&gt;"",D4=""),0,0))</f>
        <v>1940.3107199999999</v>
      </c>
      <c r="D9" s="4">
        <f>IF(D4&gt;=Inservice,0,SUM(Inputs!$E$32:F32)-IF(AND(D4&lt;&gt;"",E4=""),0,0))</f>
        <v>5202.3503600000004</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0</v>
      </c>
      <c r="E10" s="4">
        <f ca="1">IF(OR(E4&lt;Inputs!$M$13,Inputs!$M$13=0),'Depr - Recommendation'!F53+D10,0)</f>
        <v>-90.552300660377369</v>
      </c>
      <c r="F10" s="4">
        <f ca="1">IF(OR(F4&lt;Inputs!$M$13,Inputs!$M$13=0),'Depr - Recommendation'!G53+E10,0)</f>
        <v>-271.65690198113214</v>
      </c>
      <c r="G10" s="4">
        <f ca="1">IF(OR(G4&lt;Inputs!$M$13,Inputs!$M$13=0),'Depr - Recommendation'!H53+F10,0)</f>
        <v>-452.76150330188688</v>
      </c>
      <c r="H10" s="4">
        <f ca="1">IF(OR(H4&lt;Inputs!$M$13,Inputs!$M$13=0),'Depr - Recommendation'!I53+G10,0)</f>
        <v>-633.86610462264161</v>
      </c>
      <c r="I10" s="4">
        <f ca="1">IF(OR(I4&lt;Inputs!$M$13,Inputs!$M$13=0),'Depr - Recommendation'!J53+H10,0)</f>
        <v>-814.9707059433963</v>
      </c>
      <c r="J10" s="4">
        <f ca="1">IF(OR(J4&lt;Inputs!$M$13,Inputs!$M$13=0),'Depr - Recommendation'!K53+I10,0)</f>
        <v>-996.07530726415098</v>
      </c>
      <c r="K10" s="4">
        <f ca="1">IF(OR(K4&lt;Inputs!$M$13,Inputs!$M$13=0),'Depr - Recommendation'!L53+J10,0)</f>
        <v>-1177.1799085849057</v>
      </c>
      <c r="L10" s="4">
        <f ca="1">IF(OR(L4&lt;Inputs!$M$13,Inputs!$M$13=0),'Depr - Recommendation'!M53+K10,0)</f>
        <v>-1358.2845099056603</v>
      </c>
      <c r="M10" s="4">
        <f ca="1">IF(OR(M4&lt;Inputs!$M$13,Inputs!$M$13=0),'Depr - Recommendation'!N53+L10,0)</f>
        <v>-1539.389111226415</v>
      </c>
      <c r="N10" s="4">
        <f ca="1">IF(OR(N4&lt;Inputs!$M$13,Inputs!$M$13=0),'Depr - Recommendation'!O53+M10,0)</f>
        <v>-1720.4937125471697</v>
      </c>
      <c r="O10" s="4">
        <f ca="1">IF(OR(O4&lt;Inputs!$M$13,Inputs!$M$13=0),'Depr - Recommendation'!P53+N10,0)</f>
        <v>-1901.5983138679244</v>
      </c>
      <c r="P10" s="4">
        <f ca="1">IF(OR(P4&lt;Inputs!$M$13,Inputs!$M$13=0),'Depr - Recommendation'!Q53+O10,0)</f>
        <v>-2082.7029151886791</v>
      </c>
      <c r="Q10" s="4">
        <f ca="1">IF(OR(Q4&lt;Inputs!$M$13,Inputs!$M$13=0),'Depr - Recommendation'!R53+P10,0)</f>
        <v>-2263.8075165094338</v>
      </c>
      <c r="R10" s="4">
        <f ca="1">IF(OR(R4&lt;Inputs!$M$13,Inputs!$M$13=0),'Depr - Recommendation'!S53+Q10,0)</f>
        <v>-2444.9121178301884</v>
      </c>
      <c r="S10" s="4">
        <f ca="1">IF(OR(S4&lt;Inputs!$M$13,Inputs!$M$13=0),'Depr - Recommendation'!T53+R10,0)</f>
        <v>-2626.0167191509431</v>
      </c>
      <c r="T10" s="4">
        <f ca="1">IF(OR(T4&lt;Inputs!$M$13,Inputs!$M$13=0),'Depr - Recommendation'!U53+S10,0)</f>
        <v>-2807.1213204716978</v>
      </c>
      <c r="U10" s="4">
        <f ca="1">IF(OR(U4&lt;Inputs!$M$13,Inputs!$M$13=0),'Depr - Recommendation'!V53+T10,0)</f>
        <v>-2988.2259217924525</v>
      </c>
      <c r="V10" s="4">
        <f ca="1">IF(OR(V4&lt;Inputs!$M$13,Inputs!$M$13=0),'Depr - Recommendation'!W53+U10,0)</f>
        <v>-3169.3305231132072</v>
      </c>
      <c r="W10" s="4">
        <f ca="1">IF(OR(W4&lt;Inputs!$M$13,Inputs!$M$13=0),'Depr - Recommendation'!X53+V10,0)</f>
        <v>-3350.4351244339618</v>
      </c>
      <c r="X10" s="4">
        <f ca="1">IF(OR(X4&lt;Inputs!$M$13,Inputs!$M$13=0),'Depr - Recommendation'!Y53+W10,0)</f>
        <v>-3531.5397257547165</v>
      </c>
      <c r="Y10" s="4">
        <f ca="1">IF(OR(Y4&lt;Inputs!$M$13,Inputs!$M$13=0),'Depr - Recommendation'!Z53+X10,0)</f>
        <v>-3712.6443270754712</v>
      </c>
      <c r="Z10" s="4">
        <f ca="1">IF(OR(Z4&lt;Inputs!$M$13,Inputs!$M$13=0),'Depr - Recommendation'!AA53+Y10,0)</f>
        <v>-3893.7489283962259</v>
      </c>
      <c r="AA10" s="4">
        <f ca="1">IF(OR(AA4&lt;Inputs!$M$13,Inputs!$M$13=0),'Depr - Recommendation'!AB53+Z10,0)</f>
        <v>-4074.8535297169806</v>
      </c>
      <c r="AB10" s="4">
        <f ca="1">IF(OR(AB4&lt;Inputs!$M$13,Inputs!$M$13=0),'Depr - Recommendation'!AC53+AA10,0)</f>
        <v>-4255.9581310377353</v>
      </c>
      <c r="AC10" s="4">
        <f ca="1">IF(OR(AC4&lt;Inputs!$M$13,Inputs!$M$13=0),'Depr - Recommendation'!AD53+AB10,0)</f>
        <v>-4437.0627323584904</v>
      </c>
      <c r="AD10" s="4">
        <f ca="1">IF(OR(AD4&lt;Inputs!$M$13,Inputs!$M$13=0),'Depr - Recommendation'!AE53+AC10,0)</f>
        <v>-4618.1673336792455</v>
      </c>
      <c r="AE10" s="4">
        <f ca="1">IF(OR(AE4&lt;Inputs!$M$13,Inputs!$M$13=0),'Depr - Recommendation'!AF53+AD10,0)</f>
        <v>-4799.2719350000007</v>
      </c>
      <c r="AF10" s="4">
        <f ca="1">IF(OR(AF4&lt;Inputs!$M$13,Inputs!$M$13=0),'Depr - Recommendation'!AG53+AE10,0)</f>
        <v>-4980.3765363207558</v>
      </c>
      <c r="AG10" s="4">
        <f ca="1">IF(OR(AG4&lt;Inputs!$M$13,Inputs!$M$13=0),'Depr - Recommendation'!AH53+AF10,0)</f>
        <v>-5161.4811376415109</v>
      </c>
      <c r="AH10" s="4">
        <f ca="1">IF(OR(AH4&lt;Inputs!$M$13,Inputs!$M$13=0),'Depr - Recommendation'!AI53+AG10,0)</f>
        <v>-5342.5857389622661</v>
      </c>
      <c r="AI10" s="4">
        <f ca="1">IF(OR(AI4&lt;Inputs!$M$13,Inputs!$M$13=0),'Depr - Recommendation'!AJ53+AH10,0)</f>
        <v>-5523.6903402830212</v>
      </c>
      <c r="AJ10" s="4">
        <f ca="1">IF(OR(AJ4&lt;Inputs!$M$13,Inputs!$M$13=0),'Depr - Recommendation'!AK53+AI10,0)</f>
        <v>-5704.7949416037764</v>
      </c>
      <c r="AK10" s="4">
        <f ca="1">IF(OR(AK4&lt;Inputs!$M$13,Inputs!$M$13=0),'Depr - Recommendation'!AL53+AJ10,0)</f>
        <v>-5885.8995429245315</v>
      </c>
      <c r="AL10" s="4">
        <f ca="1">IF(OR(AL4&lt;Inputs!$M$13,Inputs!$M$13=0),'Depr - Recommendation'!AM53+AK10,0)</f>
        <v>-6067.0041442452866</v>
      </c>
      <c r="AM10" s="4">
        <f ca="1">IF(OR(AM4&lt;Inputs!$M$13,Inputs!$M$13=0),'Depr - Recommendation'!AN53+AL10,0)</f>
        <v>-6248.1087455660418</v>
      </c>
      <c r="AN10" s="4">
        <f ca="1">IF(OR(AN4&lt;Inputs!$M$13,Inputs!$M$13=0),'Depr - Recommendation'!AO53+AM10,0)</f>
        <v>-6429.2133468867969</v>
      </c>
      <c r="AO10" s="4">
        <f ca="1">IF(OR(AO4&lt;Inputs!$M$13,Inputs!$M$13=0),'Depr - Recommendation'!AP53+AN10,0)</f>
        <v>-6610.317948207552</v>
      </c>
      <c r="AP10" s="4">
        <f ca="1">IF(OR(AP4&lt;Inputs!$M$13,Inputs!$M$13=0),'Depr - Recommendation'!AQ53+AO10,0)</f>
        <v>-6791.4225495283072</v>
      </c>
      <c r="AQ10" s="4">
        <f ca="1">IF(OR(AQ4&lt;Inputs!$M$13,Inputs!$M$13=0),'Depr - Recommendation'!AR53+AP10,0)</f>
        <v>-6972.5271508490623</v>
      </c>
      <c r="AR10" s="4">
        <f ca="1">IF(OR(AR4&lt;Inputs!$M$13,Inputs!$M$13=0),'Depr - Recommendation'!AS53+AQ10,0)</f>
        <v>-7153.6317521698174</v>
      </c>
      <c r="AS10" s="4">
        <f ca="1">IF(OR(AS4&lt;Inputs!$M$13,Inputs!$M$13=0),'Depr - Recommendation'!AT53+AR10,0)</f>
        <v>-7334.7363534905726</v>
      </c>
      <c r="AT10" s="4">
        <f ca="1">IF(OR(AT4&lt;Inputs!$M$13,Inputs!$M$13=0),'Depr - Recommendation'!AU53+AS10,0)</f>
        <v>-7515.8409548113277</v>
      </c>
      <c r="AU10" s="4">
        <f ca="1">IF(OR(AU4&lt;Inputs!$M$13,Inputs!$M$13=0),'Depr - Recommendation'!AV53+AT10,0)</f>
        <v>-7696.9455561320829</v>
      </c>
      <c r="AV10" s="4">
        <f ca="1">IF(OR(AV4&lt;Inputs!$M$13,Inputs!$M$13=0),'Depr - Recommendation'!AW53+AU10,0)</f>
        <v>-7878.050157452838</v>
      </c>
      <c r="AW10" s="4">
        <f ca="1">IF(OR(AW4&lt;Inputs!$M$13,Inputs!$M$13=0),'Depr - Recommendation'!AX53+AV10,0)</f>
        <v>-8059.1547587735931</v>
      </c>
      <c r="AX10" s="4">
        <f ca="1">IF(OR(AX4&lt;Inputs!$M$13,Inputs!$M$13=0),'Depr - Recommendation'!AY53+AW10,0)</f>
        <v>-8240.2593600943474</v>
      </c>
      <c r="AY10" s="4">
        <f ca="1">IF(OR(AY4&lt;Inputs!$M$13,Inputs!$M$13=0),'Depr - Recommendation'!AZ53+AX10,0)</f>
        <v>-8421.3639614151016</v>
      </c>
      <c r="AZ10" s="4">
        <f ca="1">IF(OR(AZ4&lt;Inputs!$M$13,Inputs!$M$13=0),'Depr - Recommendation'!BA53+AY10,0)</f>
        <v>-8602.4685627358558</v>
      </c>
      <c r="BA10" s="4">
        <f ca="1">IF(OR(BA4&lt;Inputs!$M$13,Inputs!$M$13=0),'Depr - Recommendation'!BB53+AZ10,0)</f>
        <v>-8783.57316405661</v>
      </c>
      <c r="BB10" s="4">
        <f ca="1">IF(OR(BB4&lt;Inputs!$M$13,Inputs!$M$13=0),'Depr - Recommendation'!BC53+BA10,0)</f>
        <v>-8964.6777653773643</v>
      </c>
      <c r="BC10" s="4">
        <f ca="1">IF(OR(BC4&lt;Inputs!$M$13,Inputs!$M$13=0),'Depr - Recommendation'!BD53+BB10,0)</f>
        <v>-9145.7823666981185</v>
      </c>
      <c r="BD10" s="4">
        <f ca="1">IF(OR(BD4&lt;Inputs!$M$13,Inputs!$M$13=0),'Depr - Recommendation'!BE53+BC10,0)</f>
        <v>-9326.8869680188727</v>
      </c>
      <c r="BE10" s="4">
        <f ca="1">IF(OR(BE4&lt;Inputs!$M$13,Inputs!$M$13=0),'Depr - Recommendation'!BF53+BD10,0)</f>
        <v>-9507.9915693396269</v>
      </c>
      <c r="BF10" s="4">
        <f ca="1">IF(OR(BF4&lt;Inputs!$M$13,Inputs!$M$13=0),'Depr - Recommendation'!BG53+BE10,0)</f>
        <v>-9598.543870000005</v>
      </c>
      <c r="BG10" s="4">
        <f ca="1">IF(OR(BG4&lt;Inputs!$M$13,Inputs!$M$13=0),'Depr - Recommendation'!BH53+BF10,0)</f>
        <v>-9598.543870000005</v>
      </c>
      <c r="BH10" s="4">
        <f ca="1">IF(OR(BH4&lt;Inputs!$M$13,Inputs!$M$13=0),'Depr - Recommendation'!BI53+BG10,0)</f>
        <v>-9598.543870000005</v>
      </c>
      <c r="BI10" s="4">
        <f ca="1">IF(OR(BI4&lt;Inputs!$M$13,Inputs!$M$13=0),'Depr - Recommendation'!BJ53+BH10,0)</f>
        <v>-9598.543870000005</v>
      </c>
      <c r="BJ10" s="4">
        <f ca="1">IF(OR(BJ4&lt;Inputs!$M$13,Inputs!$M$13=0),'Depr - Recommendation'!BK53+BI10,0)</f>
        <v>-9598.543870000005</v>
      </c>
      <c r="BK10" s="4">
        <f ca="1">IF(OR(BK4&lt;Inputs!$M$13,Inputs!$M$13=0),'Depr - Recommendation'!BL53+BJ10,0)</f>
        <v>-9598.543870000005</v>
      </c>
      <c r="BL10" s="4">
        <f ca="1">IF(OR(BL4&lt;Inputs!$M$13,Inputs!$M$13=0),'Depr - Recommendation'!BM53+BK10,0)</f>
        <v>-9598.543870000005</v>
      </c>
      <c r="BM10" s="4">
        <f ca="1">IF(OR(BM4&lt;Inputs!$M$13,Inputs!$M$13=0),'Depr - Recommendation'!BN53+BL10,0)</f>
        <v>-9598.543870000005</v>
      </c>
      <c r="BN10" s="4">
        <f ca="1">IF(OR(BN4&lt;Inputs!$M$13,Inputs!$M$13=0),'Depr - Recommendation'!BO53+BM10,0)</f>
        <v>-9598.543870000005</v>
      </c>
      <c r="BO10" s="4">
        <f ca="1">IF(OR(BO4&lt;Inputs!$M$13,Inputs!$M$13=0),'Depr - Recommendation'!BP53+BN10,0)</f>
        <v>-9598.543870000005</v>
      </c>
      <c r="BP10" s="4">
        <f ca="1">IF(OR(BP4&lt;Inputs!$M$13,Inputs!$M$13=0),'Depr - Recommendation'!BQ53+BO10,0)</f>
        <v>-9598.543870000005</v>
      </c>
      <c r="BQ10" s="4">
        <f ca="1">IF(OR(BQ4&lt;Inputs!$M$13,Inputs!$M$13=0),'Depr - Recommendation'!BR53+BP10,0)</f>
        <v>-9598.543870000005</v>
      </c>
      <c r="BR10" s="4">
        <f ca="1">IF(OR(BR4&lt;Inputs!$M$13,Inputs!$M$13=0),'Depr - Recommendation'!BS53+BQ10,0)</f>
        <v>-9598.543870000005</v>
      </c>
      <c r="BS10" s="4">
        <f ca="1">IF(OR(BS4&lt;Inputs!$M$13,Inputs!$M$13=0),'Depr - Recommendation'!BT53+BR10,0)</f>
        <v>-9598.543870000005</v>
      </c>
      <c r="BT10" s="4">
        <f ca="1">IF(OR(BT4&lt;Inputs!$M$13,Inputs!$M$13=0),'Depr - Recommendation'!BU53+BS10,0)</f>
        <v>-9598.543870000005</v>
      </c>
      <c r="BU10" s="4">
        <f ca="1">IF(OR(BU4&lt;Inputs!$M$13,Inputs!$M$13=0),'Depr - Recommendation'!BV53+BT10,0)</f>
        <v>-9598.543870000005</v>
      </c>
      <c r="BV10" s="4">
        <f ca="1">IF(OR(BV4&lt;Inputs!$M$13,Inputs!$M$13=0),'Depr - Recommendation'!BW53+BU10,0)</f>
        <v>-9598.543870000005</v>
      </c>
      <c r="BW10" s="4">
        <f ca="1">IF(OR(BW4&lt;Inputs!$M$13,Inputs!$M$13=0),'Depr - Recommendation'!BX53+BV10,0)</f>
        <v>-9598.543870000005</v>
      </c>
      <c r="BX10" s="4">
        <f ca="1">IF(OR(BX4&lt;Inputs!$M$13,Inputs!$M$13=0),'Depr - Recommendation'!BY53+BW10,0)</f>
        <v>-9598.543870000005</v>
      </c>
      <c r="BY10" s="4">
        <f ca="1">IF(OR(BY4&lt;Inputs!$M$13,Inputs!$M$13=0),'Depr - Recommendation'!BZ53+BX10,0)</f>
        <v>-9598.543870000005</v>
      </c>
      <c r="BZ10" s="4">
        <f ca="1">IF(OR(BZ4&lt;Inputs!$M$13,Inputs!$M$13=0),'Depr - Recommendation'!CA53+BY10,0)</f>
        <v>-9598.543870000005</v>
      </c>
      <c r="CA10" s="4">
        <f ca="1">IF(OR(CA4&lt;Inputs!$M$13,Inputs!$M$13=0),'Depr - Recommendation'!CB53+BZ10,0)</f>
        <v>-9598.543870000005</v>
      </c>
      <c r="CB10" s="4">
        <f ca="1">IF(OR(CB4&lt;Inputs!$M$13,Inputs!$M$13=0),'Depr - Recommendation'!CC53+CA10,0)</f>
        <v>-9598.543870000005</v>
      </c>
      <c r="CC10" s="4">
        <f ca="1">IF(OR(CC4&lt;Inputs!$M$13,Inputs!$M$13=0),'Depr - Recommendation'!CD53+CB10,0)</f>
        <v>-9598.543870000005</v>
      </c>
      <c r="CD10" s="4">
        <f ca="1">IF(OR(CD4&lt;Inputs!$M$13,Inputs!$M$13=0),'Depr - Recommendation'!CE53+CC10,0)</f>
        <v>-9598.543870000005</v>
      </c>
      <c r="CE10" s="4">
        <f ca="1">IF(OR(CE4&lt;Inputs!$M$13,Inputs!$M$13=0),'Depr - Recommendation'!CF53+CD10,0)</f>
        <v>-9598.543870000005</v>
      </c>
      <c r="CF10" s="4">
        <f ca="1">IF(OR(CF4&lt;Inputs!$M$13,Inputs!$M$13=0),'Depr - Recommendation'!CG53+CE10,0)</f>
        <v>-9598.543870000005</v>
      </c>
      <c r="CG10" s="4">
        <f ca="1">IF(OR(CG4&lt;Inputs!$M$13,Inputs!$M$13=0),'Depr - Recommendation'!CH53+CF10,0)</f>
        <v>-9598.543870000005</v>
      </c>
      <c r="CH10" s="4">
        <f ca="1">IF(OR(CH4&lt;Inputs!$M$13,Inputs!$M$13=0),'Depr - Recommendation'!CI53+CG10,0)</f>
        <v>-9598.543870000005</v>
      </c>
      <c r="CI10" s="4">
        <f ca="1">IF(OR(CI4&lt;Inputs!$M$13,Inputs!$M$13=0),'Depr - Recommendation'!CJ53+CH10,0)</f>
        <v>-9598.543870000005</v>
      </c>
      <c r="CJ10" s="4">
        <f ca="1">IF(OR(CJ4&lt;Inputs!$M$13,Inputs!$M$13=0),'Depr - Recommendation'!CK53+CI10,0)</f>
        <v>-9598.543870000005</v>
      </c>
      <c r="CK10" s="4">
        <f ca="1">IF(OR(CK4&lt;Inputs!$M$13,Inputs!$M$13=0),'Depr - Recommendation'!CL53+CJ10,0)</f>
        <v>-9598.543870000005</v>
      </c>
      <c r="CL10" s="4">
        <f ca="1">IF(OR(CL4&lt;Inputs!$M$13,Inputs!$M$13=0),'Depr - Recommendation'!CM53+CK10,0)</f>
        <v>-9598.543870000005</v>
      </c>
      <c r="CM10" s="4">
        <f ca="1">IF(OR(CM4&lt;Inputs!$M$13,Inputs!$M$13=0),'Depr - Recommendation'!CN53+CL10,0)</f>
        <v>-9598.543870000005</v>
      </c>
      <c r="CN10" s="4">
        <f ca="1">IF(OR(CN4&lt;Inputs!$M$13,Inputs!$M$13=0),'Depr - Recommendation'!CO53+CM10,0)</f>
        <v>-9598.543870000005</v>
      </c>
      <c r="CO10" s="4">
        <f ca="1">IF(OR(CO4&lt;Inputs!$M$13,Inputs!$M$13=0),'Depr - Recommendation'!CP53+CN10,0)</f>
        <v>-9598.543870000005</v>
      </c>
      <c r="CP10" s="4">
        <f ca="1">IF(OR(CP4&lt;Inputs!$M$13,Inputs!$M$13=0),'Depr - Recommendation'!CQ53+CO10,0)</f>
        <v>-9598.543870000005</v>
      </c>
      <c r="CQ10" s="4">
        <f ca="1">IF(OR(CQ4&lt;Inputs!$M$13,Inputs!$M$13=0),'Depr - Recommendation'!CR53+CP10,0)</f>
        <v>-9598.543870000005</v>
      </c>
      <c r="CR10" s="4">
        <f ca="1">IF(OR(CR4&lt;Inputs!$M$13,Inputs!$M$13=0),'Depr - Recommendation'!CS53+CQ10,0)</f>
        <v>-9598.543870000005</v>
      </c>
      <c r="CS10" s="4">
        <f ca="1">IF(OR(CS4&lt;Inputs!$M$13,Inputs!$M$13=0),'Depr - Recommendation'!CT53+CR10,0)</f>
        <v>-9598.543870000005</v>
      </c>
      <c r="CT10" s="4">
        <f ca="1">IF(OR(CT4&lt;Inputs!$M$13,Inputs!$M$13=0),'Depr - Recommendation'!CU53+CS10,0)</f>
        <v>-9598.543870000005</v>
      </c>
      <c r="CU10" s="4">
        <f ca="1">IF(OR(CU4&lt;Inputs!$M$13,Inputs!$M$13=0),'Depr - Recommendation'!CV53+CT10,0)</f>
        <v>-9598.543870000005</v>
      </c>
      <c r="CV10" s="4">
        <f ca="1">IF(OR(CV4&lt;Inputs!$M$13,Inputs!$M$13=0),'Depr - Recommendation'!CW53+CU10,0)</f>
        <v>-9598.543870000005</v>
      </c>
      <c r="CW10" s="4">
        <f ca="1">IF(OR(CW4&lt;Inputs!$M$13,Inputs!$M$13=0),'Depr - Recommendation'!CX53+CV10,0)</f>
        <v>-9598.543870000005</v>
      </c>
      <c r="CX10" s="4">
        <f ca="1">IF(OR(CX4&lt;Inputs!$M$13,Inputs!$M$13=0),'Depr - Recommendation'!CY53+CW10,0)</f>
        <v>-9598.543870000005</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-97.14903576348587</v>
      </c>
      <c r="F11" s="268">
        <f ca="1">IF(OR(F4&lt;Inputs!$M$13,Inputs!$M$13=0),('Depr - Recommendation'!G$98-'Depr - Recommendation'!G$53)*(FederalIncomeTax+StateIncomeTax)+E11,0)</f>
        <v>-279.47292381263259</v>
      </c>
      <c r="G11" s="268">
        <f ca="1">IF(OR(G4&lt;Inputs!$M$13,Inputs!$M$13=0),('Depr - Recommendation'!H$98-'Depr - Recommendation'!H$53)*(FederalIncomeTax+StateIncomeTax)+F11,0)</f>
        <v>-439.04586325391176</v>
      </c>
      <c r="H11" s="268">
        <f ca="1">IF(OR(H4&lt;Inputs!$M$13,Inputs!$M$13=0),('Depr - Recommendation'!I$98-'Depr - Recommendation'!I$53)*(FederalIncomeTax+StateIncomeTax)+G11,0)</f>
        <v>-578.26269078288851</v>
      </c>
      <c r="I11" s="268">
        <f ca="1">IF(OR(I4&lt;Inputs!$M$13,Inputs!$M$13=0),('Depr - Recommendation'!J$98-'Depr - Recommendation'!J$53)*(FederalIncomeTax+StateIncomeTax)+H11,0)</f>
        <v>-699.03927575601472</v>
      </c>
      <c r="J11" s="268">
        <f ca="1">IF(OR(J4&lt;Inputs!$M$13,Inputs!$M$13=0),('Depr - Recommendation'!K$98-'Depr - Recommendation'!K$53)*(FederalIncomeTax+StateIncomeTax)+I11,0)</f>
        <v>-803.05200386018589</v>
      </c>
      <c r="K11" s="268">
        <f ca="1">IF(OR(K4&lt;Inputs!$M$13,Inputs!$M$13=0),('Depr - Recommendation'!L$98-'Depr - Recommendation'!L$53)*(FederalIncomeTax+StateIncomeTax)+J11,0)</f>
        <v>-899.16177086899256</v>
      </c>
      <c r="L11" s="268">
        <f ca="1">IF(OR(L4&lt;Inputs!$M$13,Inputs!$M$13=0),('Depr - Recommendation'!M$98-'Depr - Recommendation'!M$53)*(FederalIncomeTax+StateIncomeTax)+K11,0)</f>
        <v>-995.27153787779935</v>
      </c>
      <c r="M11" s="268">
        <f ca="1">IF(OR(M4&lt;Inputs!$M$13,Inputs!$M$13=0),('Depr - Recommendation'!N$98-'Depr - Recommendation'!N$53)*(FederalIncomeTax+StateIncomeTax)+L11,0)</f>
        <v>-1091.6207885561626</v>
      </c>
      <c r="N11" s="268">
        <f ca="1">IF(OR(N4&lt;Inputs!$M$13,Inputs!$M$13=0),('Depr - Recommendation'!O$98-'Depr - Recommendation'!O$53)*(FederalIncomeTax+StateIncomeTax)+M11,0)</f>
        <v>-1187.7305555649693</v>
      </c>
      <c r="O11" s="268">
        <f ca="1">IF(OR(O4&lt;Inputs!$M$13,Inputs!$M$13=0),('Depr - Recommendation'!P$98-'Depr - Recommendation'!P$53)*(FederalIncomeTax+StateIncomeTax)+N11,0)</f>
        <v>-1284.0798062433325</v>
      </c>
      <c r="P11" s="268">
        <f ca="1">IF(OR(P4&lt;Inputs!$M$13,Inputs!$M$13=0),('Depr - Recommendation'!Q$98-'Depr - Recommendation'!Q$53)*(FederalIncomeTax+StateIncomeTax)+O11,0)</f>
        <v>-1380.1895732521393</v>
      </c>
      <c r="Q11" s="268">
        <f ca="1">IF(OR(Q4&lt;Inputs!$M$13,Inputs!$M$13=0),('Depr - Recommendation'!R$98-'Depr - Recommendation'!R$53)*(FederalIncomeTax+StateIncomeTax)+P11,0)</f>
        <v>-1476.5388239305025</v>
      </c>
      <c r="R11" s="268">
        <f ca="1">IF(OR(R4&lt;Inputs!$M$13,Inputs!$M$13=0),('Depr - Recommendation'!S$98-'Depr - Recommendation'!S$53)*(FederalIncomeTax+StateIncomeTax)+Q11,0)</f>
        <v>-1572.6485909393093</v>
      </c>
      <c r="S11" s="268">
        <f ca="1">IF(OR(S4&lt;Inputs!$M$13,Inputs!$M$13=0),('Depr - Recommendation'!T$98-'Depr - Recommendation'!T$53)*(FederalIncomeTax+StateIncomeTax)+R11,0)</f>
        <v>-1668.9978416176725</v>
      </c>
      <c r="T11" s="268">
        <f ca="1">IF(OR(T4&lt;Inputs!$M$13,Inputs!$M$13=0),('Depr - Recommendation'!U$98-'Depr - Recommendation'!U$53)*(FederalIncomeTax+StateIncomeTax)+S11,0)</f>
        <v>-1694.4599261073117</v>
      </c>
      <c r="U11" s="268">
        <f ca="1">IF(OR(U4&lt;Inputs!$M$13,Inputs!$M$13=0),('Depr - Recommendation'!V$98-'Depr - Recommendation'!V$53)*(FederalIncomeTax+StateIncomeTax)+T11,0)</f>
        <v>-1649.2743280777834</v>
      </c>
      <c r="V11" s="268">
        <f ca="1">IF(OR(V4&lt;Inputs!$M$13,Inputs!$M$13=0),('Depr - Recommendation'!W$98-'Depr - Recommendation'!W$53)*(FederalIncomeTax+StateIncomeTax)+U11,0)</f>
        <v>-1604.088730048255</v>
      </c>
      <c r="W11" s="268">
        <f ca="1">IF(OR(W4&lt;Inputs!$M$13,Inputs!$M$13=0),('Depr - Recommendation'!X$98-'Depr - Recommendation'!X$53)*(FederalIncomeTax+StateIncomeTax)+V11,0)</f>
        <v>-1558.9031320187266</v>
      </c>
      <c r="X11" s="268">
        <f ca="1">IF(OR(X4&lt;Inputs!$M$13,Inputs!$M$13=0),('Depr - Recommendation'!Y$98-'Depr - Recommendation'!Y$53)*(FederalIncomeTax+StateIncomeTax)+W11,0)</f>
        <v>-1513.7175339891983</v>
      </c>
      <c r="Y11" s="268">
        <f ca="1">IF(OR(Y4&lt;Inputs!$M$13,Inputs!$M$13=0),('Depr - Recommendation'!Z$98-'Depr - Recommendation'!Z$53)*(FederalIncomeTax+StateIncomeTax)+X11,0)</f>
        <v>-1468.5319359596699</v>
      </c>
      <c r="Z11" s="268">
        <f ca="1">IF(OR(Z4&lt;Inputs!$M$13,Inputs!$M$13=0),('Depr - Recommendation'!AA$98-'Depr - Recommendation'!AA$53)*(FederalIncomeTax+StateIncomeTax)+Y11,0)</f>
        <v>-1423.3463379301415</v>
      </c>
      <c r="AA11" s="268">
        <f ca="1">IF(OR(AA4&lt;Inputs!$M$13,Inputs!$M$13=0),('Depr - Recommendation'!AB$98-'Depr - Recommendation'!AB$53)*(FederalIncomeTax+StateIncomeTax)+Z11,0)</f>
        <v>-1378.1607399006132</v>
      </c>
      <c r="AB11" s="268">
        <f ca="1">IF(OR(AB4&lt;Inputs!$M$13,Inputs!$M$13=0),('Depr - Recommendation'!AC$98-'Depr - Recommendation'!AC$53)*(FederalIncomeTax+StateIncomeTax)+AA11,0)</f>
        <v>-1332.9751418710848</v>
      </c>
      <c r="AC11" s="268">
        <f ca="1">IF(OR(AC4&lt;Inputs!$M$13,Inputs!$M$13=0),('Depr - Recommendation'!AD$98-'Depr - Recommendation'!AD$53)*(FederalIncomeTax+StateIncomeTax)+AB11,0)</f>
        <v>-1287.7895438415565</v>
      </c>
      <c r="AD11" s="268">
        <f ca="1">IF(OR(AD4&lt;Inputs!$M$13,Inputs!$M$13=0),('Depr - Recommendation'!AE$98-'Depr - Recommendation'!AE$53)*(FederalIncomeTax+StateIncomeTax)+AC11,0)</f>
        <v>-1242.6039458120281</v>
      </c>
      <c r="AE11" s="268">
        <f ca="1">IF(OR(AE4&lt;Inputs!$M$13,Inputs!$M$13=0),('Depr - Recommendation'!AF$98-'Depr - Recommendation'!AF$53)*(FederalIncomeTax+StateIncomeTax)+AD11,0)</f>
        <v>-1197.4183477824997</v>
      </c>
      <c r="AF11" s="268">
        <f ca="1">IF(OR(AF4&lt;Inputs!$M$13,Inputs!$M$13=0),('Depr - Recommendation'!AG$98-'Depr - Recommendation'!AG$53)*(FederalIncomeTax+StateIncomeTax)+AE11,0)</f>
        <v>-1152.2327497529714</v>
      </c>
      <c r="AG11" s="268">
        <f ca="1">IF(OR(AG4&lt;Inputs!$M$13,Inputs!$M$13=0),('Depr - Recommendation'!AH$98-'Depr - Recommendation'!AH$53)*(FederalIncomeTax+StateIncomeTax)+AF11,0)</f>
        <v>-1107.047151723443</v>
      </c>
      <c r="AH11" s="268">
        <f ca="1">IF(OR(AH4&lt;Inputs!$M$13,Inputs!$M$13=0),('Depr - Recommendation'!AI$98-'Depr - Recommendation'!AI$53)*(FederalIncomeTax+StateIncomeTax)+AG11,0)</f>
        <v>-1061.8615536939146</v>
      </c>
      <c r="AI11" s="268">
        <f ca="1">IF(OR(AI4&lt;Inputs!$M$13,Inputs!$M$13=0),('Depr - Recommendation'!AJ$98-'Depr - Recommendation'!AJ$53)*(FederalIncomeTax+StateIncomeTax)+AH11,0)</f>
        <v>-1016.6759556643863</v>
      </c>
      <c r="AJ11" s="268">
        <f ca="1">IF(OR(AJ4&lt;Inputs!$M$13,Inputs!$M$13=0),('Depr - Recommendation'!AK$98-'Depr - Recommendation'!AK$53)*(FederalIncomeTax+StateIncomeTax)+AI11,0)</f>
        <v>-971.4903576348579</v>
      </c>
      <c r="AK11" s="268">
        <f ca="1">IF(OR(AK4&lt;Inputs!$M$13,Inputs!$M$13=0),('Depr - Recommendation'!AL$98-'Depr - Recommendation'!AL$53)*(FederalIncomeTax+StateIncomeTax)+AJ11,0)</f>
        <v>-926.30475960532954</v>
      </c>
      <c r="AL11" s="268">
        <f ca="1">IF(OR(AL4&lt;Inputs!$M$13,Inputs!$M$13=0),('Depr - Recommendation'!AM$98-'Depr - Recommendation'!AM$53)*(FederalIncomeTax+StateIncomeTax)+AK11,0)</f>
        <v>-881.11916157580117</v>
      </c>
      <c r="AM11" s="268">
        <f ca="1">IF(OR(AM4&lt;Inputs!$M$13,Inputs!$M$13=0),('Depr - Recommendation'!AN$98-'Depr - Recommendation'!AN$53)*(FederalIncomeTax+StateIncomeTax)+AL11,0)</f>
        <v>-835.93356354627281</v>
      </c>
      <c r="AN11" s="268">
        <f ca="1">IF(OR(AN4&lt;Inputs!$M$13,Inputs!$M$13=0),('Depr - Recommendation'!AO$98-'Depr - Recommendation'!AO$53)*(FederalIncomeTax+StateIncomeTax)+AM11,0)</f>
        <v>-790.74796551674444</v>
      </c>
      <c r="AO11" s="268">
        <f ca="1">IF(OR(AO4&lt;Inputs!$M$13,Inputs!$M$13=0),('Depr - Recommendation'!AP$98-'Depr - Recommendation'!AP$53)*(FederalIncomeTax+StateIncomeTax)+AN11,0)</f>
        <v>-745.56236748721608</v>
      </c>
      <c r="AP11" s="268">
        <f ca="1">IF(OR(AP4&lt;Inputs!$M$13,Inputs!$M$13=0),('Depr - Recommendation'!AQ$98-'Depr - Recommendation'!AQ$53)*(FederalIncomeTax+StateIncomeTax)+AO11,0)</f>
        <v>-700.37676945768771</v>
      </c>
      <c r="AQ11" s="268">
        <f ca="1">IF(OR(AQ4&lt;Inputs!$M$13,Inputs!$M$13=0),('Depr - Recommendation'!AR$98-'Depr - Recommendation'!AR$53)*(FederalIncomeTax+StateIncomeTax)+AP11,0)</f>
        <v>-655.19117142815935</v>
      </c>
      <c r="AR11" s="268">
        <f ca="1">IF(OR(AR4&lt;Inputs!$M$13,Inputs!$M$13=0),('Depr - Recommendation'!AS$98-'Depr - Recommendation'!AS$53)*(FederalIncomeTax+StateIncomeTax)+AQ11,0)</f>
        <v>-610.00557339863099</v>
      </c>
      <c r="AS11" s="268">
        <f ca="1">IF(OR(AS4&lt;Inputs!$M$13,Inputs!$M$13=0),('Depr - Recommendation'!AT$98-'Depr - Recommendation'!AT$53)*(FederalIncomeTax+StateIncomeTax)+AR11,0)</f>
        <v>-564.81997536910262</v>
      </c>
      <c r="AT11" s="268">
        <f ca="1">IF(OR(AT4&lt;Inputs!$M$13,Inputs!$M$13=0),('Depr - Recommendation'!AU$98-'Depr - Recommendation'!AU$53)*(FederalIncomeTax+StateIncomeTax)+AS11,0)</f>
        <v>-519.63437733957426</v>
      </c>
      <c r="AU11" s="268">
        <f ca="1">IF(OR(AU4&lt;Inputs!$M$13,Inputs!$M$13=0),('Depr - Recommendation'!AV$98-'Depr - Recommendation'!AV$53)*(FederalIncomeTax+StateIncomeTax)+AT11,0)</f>
        <v>-474.44877931004595</v>
      </c>
      <c r="AV11" s="268">
        <f ca="1">IF(OR(AV4&lt;Inputs!$M$13,Inputs!$M$13=0),('Depr - Recommendation'!AW$98-'Depr - Recommendation'!AW$53)*(FederalIncomeTax+StateIncomeTax)+AU11,0)</f>
        <v>-429.26318128051764</v>
      </c>
      <c r="AW11" s="268">
        <f ca="1">IF(OR(AW4&lt;Inputs!$M$13,Inputs!$M$13=0),('Depr - Recommendation'!AX$98-'Depr - Recommendation'!AX$53)*(FederalIncomeTax+StateIncomeTax)+AV11,0)</f>
        <v>-384.07758325098933</v>
      </c>
      <c r="AX11" s="268">
        <f ca="1">IF(OR(AX4&lt;Inputs!$M$13,Inputs!$M$13=0),('Depr - Recommendation'!AY$98-'Depr - Recommendation'!AY$53)*(FederalIncomeTax+StateIncomeTax)+AW11,0)</f>
        <v>-338.89198522146103</v>
      </c>
      <c r="AY11" s="268">
        <f ca="1">IF(OR(AY4&lt;Inputs!$M$13,Inputs!$M$13=0),('Depr - Recommendation'!AZ$98-'Depr - Recommendation'!AZ$53)*(FederalIncomeTax+StateIncomeTax)+AX11,0)</f>
        <v>-293.70638719193272</v>
      </c>
      <c r="AZ11" s="268">
        <f ca="1">IF(OR(AZ4&lt;Inputs!$M$13,Inputs!$M$13=0),('Depr - Recommendation'!BA$98-'Depr - Recommendation'!BA$53)*(FederalIncomeTax+StateIncomeTax)+AY11,0)</f>
        <v>-248.52078916240441</v>
      </c>
      <c r="BA11" s="268">
        <f ca="1">IF(OR(BA4&lt;Inputs!$M$13,Inputs!$M$13=0),('Depr - Recommendation'!BB$98-'Depr - Recommendation'!BB$53)*(FederalIncomeTax+StateIncomeTax)+AZ11,0)</f>
        <v>-203.3351911328761</v>
      </c>
      <c r="BB11" s="268">
        <f ca="1">IF(OR(BB4&lt;Inputs!$M$13,Inputs!$M$13=0),('Depr - Recommendation'!BC$98-'Depr - Recommendation'!BC$53)*(FederalIncomeTax+StateIncomeTax)+BA11,0)</f>
        <v>-158.1495931033478</v>
      </c>
      <c r="BC11" s="268">
        <f ca="1">IF(OR(BC4&lt;Inputs!$M$13,Inputs!$M$13=0),('Depr - Recommendation'!BD$98-'Depr - Recommendation'!BD$53)*(FederalIncomeTax+StateIncomeTax)+BB11,0)</f>
        <v>-112.96399507381949</v>
      </c>
      <c r="BD11" s="268">
        <f ca="1">IF(OR(BD4&lt;Inputs!$M$13,Inputs!$M$13=0),('Depr - Recommendation'!BE$98-'Depr - Recommendation'!BE$53)*(FederalIncomeTax+StateIncomeTax)+BC11,0)</f>
        <v>-67.778397044291182</v>
      </c>
      <c r="BE11" s="268">
        <f ca="1">IF(OR(BE4&lt;Inputs!$M$13,Inputs!$M$13=0),('Depr - Recommendation'!BF$98-'Depr - Recommendation'!BF$53)*(FederalIncomeTax+StateIncomeTax)+BD11,0)</f>
        <v>-22.592799014762875</v>
      </c>
      <c r="BF11" s="268">
        <f ca="1">IF(OR(BF4&lt;Inputs!$M$13,Inputs!$M$13=0),('Depr - Recommendation'!BG$98-'Depr - Recommendation'!BG$53)*(FederalIncomeTax+StateIncomeTax)+BE11,0)</f>
        <v>1.2789769243681803E-12</v>
      </c>
      <c r="BG11" s="268">
        <f ca="1">IF(OR(BG4&lt;Inputs!$M$13,Inputs!$M$13=0),('Depr - Recommendation'!BH$98-'Depr - Recommendation'!BH$53)*(FederalIncomeTax+StateIncomeTax)+BF11,0)</f>
        <v>1.2789769243681803E-12</v>
      </c>
      <c r="BH11" s="268">
        <f ca="1">IF(OR(BH4&lt;Inputs!$M$13,Inputs!$M$13=0),('Depr - Recommendation'!BI$98-'Depr - Recommendation'!BI$53)*(FederalIncomeTax+StateIncomeTax)+BG11,0)</f>
        <v>1.2789769243681803E-12</v>
      </c>
      <c r="BI11" s="268">
        <f ca="1">IF(OR(BI4&lt;Inputs!$M$13,Inputs!$M$13=0),('Depr - Recommendation'!BJ$98-'Depr - Recommendation'!BJ$53)*(FederalIncomeTax+StateIncomeTax)+BH11,0)</f>
        <v>1.2789769243681803E-12</v>
      </c>
      <c r="BJ11" s="268">
        <f ca="1">IF(OR(BJ4&lt;Inputs!$M$13,Inputs!$M$13=0),('Depr - Recommendation'!BK$98-'Depr - Recommendation'!BK$53)*(FederalIncomeTax+StateIncomeTax)+BI11,0)</f>
        <v>1.2789769243681803E-12</v>
      </c>
      <c r="BK11" s="268">
        <f ca="1">IF(OR(BK4&lt;Inputs!$M$13,Inputs!$M$13=0),('Depr - Recommendation'!BL$98-'Depr - Recommendation'!BL$53)*(FederalIncomeTax+StateIncomeTax)+BJ11,0)</f>
        <v>1.2789769243681803E-12</v>
      </c>
      <c r="BL11" s="268">
        <f ca="1">IF(OR(BL4&lt;Inputs!$M$13,Inputs!$M$13=0),('Depr - Recommendation'!BM$98-'Depr - Recommendation'!BM$53)*(FederalIncomeTax+StateIncomeTax)+BK11,0)</f>
        <v>1.2789769243681803E-12</v>
      </c>
      <c r="BM11" s="268">
        <f ca="1">IF(OR(BM4&lt;Inputs!$M$13,Inputs!$M$13=0),('Depr - Recommendation'!BN$98-'Depr - Recommendation'!BN$53)*(FederalIncomeTax+StateIncomeTax)+BL11,0)</f>
        <v>1.2789769243681803E-12</v>
      </c>
      <c r="BN11" s="268">
        <f ca="1">IF(OR(BN4&lt;Inputs!$M$13,Inputs!$M$13=0),('Depr - Recommendation'!BO$98-'Depr - Recommendation'!BO$53)*(FederalIncomeTax+StateIncomeTax)+BM11,0)</f>
        <v>1.2789769243681803E-12</v>
      </c>
      <c r="BO11" s="268">
        <f ca="1">IF(OR(BO4&lt;Inputs!$M$13,Inputs!$M$13=0),('Depr - Recommendation'!BP$98-'Depr - Recommendation'!BP$53)*(FederalIncomeTax+StateIncomeTax)+BN11,0)</f>
        <v>1.2789769243681803E-12</v>
      </c>
      <c r="BP11" s="268">
        <f ca="1">IF(OR(BP4&lt;Inputs!$M$13,Inputs!$M$13=0),('Depr - Recommendation'!BQ$98-'Depr - Recommendation'!BQ$53)*(FederalIncomeTax+StateIncomeTax)+BO11,0)</f>
        <v>1.2789769243681803E-12</v>
      </c>
      <c r="BQ11" s="268">
        <f ca="1">IF(OR(BQ4&lt;Inputs!$M$13,Inputs!$M$13=0),('Depr - Recommendation'!BR$98-'Depr - Recommendation'!BR$53)*(FederalIncomeTax+StateIncomeTax)+BP11,0)</f>
        <v>1.2789769243681803E-12</v>
      </c>
      <c r="BR11" s="268">
        <f ca="1">IF(OR(BR4&lt;Inputs!$M$13,Inputs!$M$13=0),('Depr - Recommendation'!BS$98-'Depr - Recommendation'!BS$53)*(FederalIncomeTax+StateIncomeTax)+BQ11,0)</f>
        <v>1.2789769243681803E-12</v>
      </c>
      <c r="BS11" s="268">
        <f ca="1">IF(OR(BS4&lt;Inputs!$M$13,Inputs!$M$13=0),('Depr - Recommendation'!BT$98-'Depr - Recommendation'!BT$53)*(FederalIncomeTax+StateIncomeTax)+BR11,0)</f>
        <v>1.2789769243681803E-12</v>
      </c>
      <c r="BT11" s="268">
        <f ca="1">IF(OR(BT4&lt;Inputs!$M$13,Inputs!$M$13=0),('Depr - Recommendation'!BU$98-'Depr - Recommendation'!BU$53)*(FederalIncomeTax+StateIncomeTax)+BS11,0)</f>
        <v>1.2789769243681803E-12</v>
      </c>
      <c r="BU11" s="268">
        <f ca="1">IF(OR(BU4&lt;Inputs!$M$13,Inputs!$M$13=0),('Depr - Recommendation'!BV$98-'Depr - Recommendation'!BV$53)*(FederalIncomeTax+StateIncomeTax)+BT11,0)</f>
        <v>1.2789769243681803E-12</v>
      </c>
      <c r="BV11" s="268">
        <f ca="1">IF(OR(BV4&lt;Inputs!$M$13,Inputs!$M$13=0),('Depr - Recommendation'!BW$98-'Depr - Recommendation'!BW$53)*(FederalIncomeTax+StateIncomeTax)+BU11,0)</f>
        <v>1.2789769243681803E-12</v>
      </c>
      <c r="BW11" s="268">
        <f ca="1">IF(OR(BW4&lt;Inputs!$M$13,Inputs!$M$13=0),('Depr - Recommendation'!BX$98-'Depr - Recommendation'!BX$53)*(FederalIncomeTax+StateIncomeTax)+BV11,0)</f>
        <v>1.2789769243681803E-12</v>
      </c>
      <c r="BX11" s="268">
        <f ca="1">IF(OR(BX4&lt;Inputs!$M$13,Inputs!$M$13=0),('Depr - Recommendation'!BY$98-'Depr - Recommendation'!BY$53)*(FederalIncomeTax+StateIncomeTax)+BW11,0)</f>
        <v>1.2789769243681803E-12</v>
      </c>
      <c r="BY11" s="268">
        <f ca="1">IF(OR(BY4&lt;Inputs!$M$13,Inputs!$M$13=0),('Depr - Recommendation'!BZ$98-'Depr - Recommendation'!BZ$53)*(FederalIncomeTax+StateIncomeTax)+BX11,0)</f>
        <v>1.2789769243681803E-12</v>
      </c>
      <c r="BZ11" s="268">
        <f ca="1">IF(OR(BZ4&lt;Inputs!$M$13,Inputs!$M$13=0),('Depr - Recommendation'!CA$98-'Depr - Recommendation'!CA$53)*(FederalIncomeTax+StateIncomeTax)+BY11,0)</f>
        <v>1.2789769243681803E-12</v>
      </c>
      <c r="CA11" s="268">
        <f ca="1">IF(OR(CA4&lt;Inputs!$M$13,Inputs!$M$13=0),('Depr - Recommendation'!CB$98-'Depr - Recommendation'!CB$53)*(FederalIncomeTax+StateIncomeTax)+BZ11,0)</f>
        <v>1.2789769243681803E-12</v>
      </c>
      <c r="CB11" s="268">
        <f ca="1">IF(OR(CB4&lt;Inputs!$M$13,Inputs!$M$13=0),('Depr - Recommendation'!CC$98-'Depr - Recommendation'!CC$53)*(FederalIncomeTax+StateIncomeTax)+CA11,0)</f>
        <v>1.2789769243681803E-12</v>
      </c>
      <c r="CC11" s="268">
        <f ca="1">IF(OR(CC4&lt;Inputs!$M$13,Inputs!$M$13=0),('Depr - Recommendation'!CD$98-'Depr - Recommendation'!CD$53)*(FederalIncomeTax+StateIncomeTax)+CB11,0)</f>
        <v>1.2789769243681803E-12</v>
      </c>
      <c r="CD11" s="268">
        <f ca="1">IF(OR(CD4&lt;Inputs!$M$13,Inputs!$M$13=0),('Depr - Recommendation'!CE$98-'Depr - Recommendation'!CE$53)*(FederalIncomeTax+StateIncomeTax)+CC11,0)</f>
        <v>1.2789769243681803E-12</v>
      </c>
      <c r="CE11" s="268">
        <f ca="1">IF(OR(CE4&lt;Inputs!$M$13,Inputs!$M$13=0),('Depr - Recommendation'!CF$98-'Depr - Recommendation'!CF$53)*(FederalIncomeTax+StateIncomeTax)+CD11,0)</f>
        <v>1.2789769243681803E-12</v>
      </c>
      <c r="CF11" s="268">
        <f ca="1">IF(OR(CF4&lt;Inputs!$M$13,Inputs!$M$13=0),('Depr - Recommendation'!CG$98-'Depr - Recommendation'!CG$53)*(FederalIncomeTax+StateIncomeTax)+CE11,0)</f>
        <v>1.2789769243681803E-12</v>
      </c>
      <c r="CG11" s="268">
        <f ca="1">IF(OR(CG4&lt;Inputs!$M$13,Inputs!$M$13=0),('Depr - Recommendation'!CH$98-'Depr - Recommendation'!CH$53)*(FederalIncomeTax+StateIncomeTax)+CF11,0)</f>
        <v>1.2789769243681803E-12</v>
      </c>
      <c r="CH11" s="268">
        <f ca="1">IF(OR(CH4&lt;Inputs!$M$13,Inputs!$M$13=0),('Depr - Recommendation'!CI$98-'Depr - Recommendation'!CI$53)*(FederalIncomeTax+StateIncomeTax)+CG11,0)</f>
        <v>1.2789769243681803E-12</v>
      </c>
      <c r="CI11" s="268">
        <f ca="1">IF(OR(CI4&lt;Inputs!$M$13,Inputs!$M$13=0),('Depr - Recommendation'!CJ$98-'Depr - Recommendation'!CJ$53)*(FederalIncomeTax+StateIncomeTax)+CH11,0)</f>
        <v>1.2789769243681803E-12</v>
      </c>
      <c r="CJ11" s="268">
        <f ca="1">IF(OR(CJ4&lt;Inputs!$M$13,Inputs!$M$13=0),('Depr - Recommendation'!CK$98-'Depr - Recommendation'!CK$53)*(FederalIncomeTax+StateIncomeTax)+CI11,0)</f>
        <v>1.2789769243681803E-12</v>
      </c>
      <c r="CK11" s="268">
        <f ca="1">IF(OR(CK4&lt;Inputs!$M$13,Inputs!$M$13=0),('Depr - Recommendation'!CL$98-'Depr - Recommendation'!CL$53)*(FederalIncomeTax+StateIncomeTax)+CJ11,0)</f>
        <v>1.2789769243681803E-12</v>
      </c>
      <c r="CL11" s="268">
        <f ca="1">IF(OR(CL4&lt;Inputs!$M$13,Inputs!$M$13=0),('Depr - Recommendation'!CM$98-'Depr - Recommendation'!CM$53)*(FederalIncomeTax+StateIncomeTax)+CK11,0)</f>
        <v>1.2789769243681803E-12</v>
      </c>
      <c r="CM11" s="268">
        <f ca="1">IF(OR(CM4&lt;Inputs!$M$13,Inputs!$M$13=0),('Depr - Recommendation'!CN$98-'Depr - Recommendation'!CN$53)*(FederalIncomeTax+StateIncomeTax)+CL11,0)</f>
        <v>1.2789769243681803E-12</v>
      </c>
      <c r="CN11" s="268">
        <f ca="1">IF(OR(CN4&lt;Inputs!$M$13,Inputs!$M$13=0),('Depr - Recommendation'!CO$98-'Depr - Recommendation'!CO$53)*(FederalIncomeTax+StateIncomeTax)+CM11,0)</f>
        <v>1.2789769243681803E-12</v>
      </c>
      <c r="CO11" s="268">
        <f ca="1">IF(OR(CO4&lt;Inputs!$M$13,Inputs!$M$13=0),('Depr - Recommendation'!CP$98-'Depr - Recommendation'!CP$53)*(FederalIncomeTax+StateIncomeTax)+CN11,0)</f>
        <v>1.2789769243681803E-12</v>
      </c>
      <c r="CP11" s="268">
        <f ca="1">IF(OR(CP4&lt;Inputs!$M$13,Inputs!$M$13=0),('Depr - Recommendation'!CQ$98-'Depr - Recommendation'!CQ$53)*(FederalIncomeTax+StateIncomeTax)+CO11,0)</f>
        <v>1.2789769243681803E-12</v>
      </c>
      <c r="CQ11" s="268">
        <f ca="1">IF(OR(CQ4&lt;Inputs!$M$13,Inputs!$M$13=0),('Depr - Recommendation'!CR$98-'Depr - Recommendation'!CR$53)*(FederalIncomeTax+StateIncomeTax)+CP11,0)</f>
        <v>1.2789769243681803E-12</v>
      </c>
      <c r="CR11" s="268">
        <f ca="1">IF(OR(CR4&lt;Inputs!$M$13,Inputs!$M$13=0),('Depr - Recommendation'!CS$98-'Depr - Recommendation'!CS$53)*(FederalIncomeTax+StateIncomeTax)+CQ11,0)</f>
        <v>1.2789769243681803E-12</v>
      </c>
      <c r="CS11" s="268">
        <f ca="1">IF(OR(CS4&lt;Inputs!$M$13,Inputs!$M$13=0),('Depr - Recommendation'!CT$98-'Depr - Recommendation'!CT$53)*(FederalIncomeTax+StateIncomeTax)+CR11,0)</f>
        <v>1.2789769243681803E-12</v>
      </c>
      <c r="CT11" s="268">
        <f ca="1">IF(OR(CT4&lt;Inputs!$M$13,Inputs!$M$13=0),('Depr - Recommendation'!CU$98-'Depr - Recommendation'!CU$53)*(FederalIncomeTax+StateIncomeTax)+CS11,0)</f>
        <v>1.2789769243681803E-12</v>
      </c>
      <c r="CU11" s="268">
        <f ca="1">IF(OR(CU4&lt;Inputs!$M$13,Inputs!$M$13=0),('Depr - Recommendation'!CV$98-'Depr - Recommendation'!CV$53)*(FederalIncomeTax+StateIncomeTax)+CT11,0)</f>
        <v>1.2789769243681803E-12</v>
      </c>
      <c r="CV11" s="268">
        <f ca="1">IF(OR(CV4&lt;Inputs!$M$13,Inputs!$M$13=0),('Depr - Recommendation'!CW$98-'Depr - Recommendation'!CW$53)*(FederalIncomeTax+StateIncomeTax)+CU11,0)</f>
        <v>1.2789769243681803E-12</v>
      </c>
      <c r="CW11" s="268">
        <f ca="1">IF(OR(CW4&lt;Inputs!$M$13,Inputs!$M$13=0),('Depr - Recommendation'!CX$98-'Depr - Recommendation'!CX$53)*(FederalIncomeTax+StateIncomeTax)+CV11,0)</f>
        <v>1.2789769243681803E-12</v>
      </c>
      <c r="CX11" s="268">
        <f ca="1">IF(OR(CX4&lt;Inputs!$M$13,Inputs!$M$13=0),('Depr - Recommendation'!CY$98-'Depr - Recommendation'!CY$53)*(FederalIncomeTax+StateIncomeTax)+CW11,0)</f>
        <v>1.2789769243681803E-12</v>
      </c>
    </row>
    <row r="12" spans="1:103">
      <c r="A12" s="30" t="s">
        <v>319</v>
      </c>
      <c r="C12" s="4">
        <f t="shared" ref="C12:L12" ca="1" si="3">SUM(C8:C11)</f>
        <v>1940.3107199999999</v>
      </c>
      <c r="D12" s="4">
        <f t="shared" ca="1" si="3"/>
        <v>5202.3503600000004</v>
      </c>
      <c r="E12" s="4">
        <f t="shared" ca="1" si="3"/>
        <v>9410.8425335761367</v>
      </c>
      <c r="F12" s="4">
        <f t="shared" ca="1" si="3"/>
        <v>9047.4140442062362</v>
      </c>
      <c r="G12" s="4">
        <f t="shared" ca="1" si="3"/>
        <v>8706.7365034442028</v>
      </c>
      <c r="H12" s="4">
        <f t="shared" ca="1" si="3"/>
        <v>8386.4150745944717</v>
      </c>
      <c r="I12" s="4">
        <f t="shared" ca="1" si="3"/>
        <v>8084.5338883005898</v>
      </c>
      <c r="J12" s="4">
        <f t="shared" ca="1" si="3"/>
        <v>7799.4165588756641</v>
      </c>
      <c r="K12" s="4">
        <f t="shared" ca="1" si="3"/>
        <v>7522.2021905461033</v>
      </c>
      <c r="L12" s="4">
        <f t="shared" ca="1" si="3"/>
        <v>7244.9878222165407</v>
      </c>
      <c r="M12" s="4">
        <f t="shared" ref="M12:BN12" ca="1" si="4">SUM(M8:M11)</f>
        <v>6967.5339702174233</v>
      </c>
      <c r="N12" s="4">
        <f t="shared" ca="1" si="4"/>
        <v>6690.3196018878625</v>
      </c>
      <c r="O12" s="4">
        <f t="shared" ca="1" si="4"/>
        <v>6412.8657498887451</v>
      </c>
      <c r="P12" s="4">
        <f t="shared" ca="1" si="4"/>
        <v>6135.6513815591825</v>
      </c>
      <c r="Q12" s="4">
        <f t="shared" ca="1" si="4"/>
        <v>5858.1975295600641</v>
      </c>
      <c r="R12" s="4">
        <f t="shared" ca="1" si="4"/>
        <v>5580.9831612305034</v>
      </c>
      <c r="S12" s="4">
        <f t="shared" ca="1" si="4"/>
        <v>5303.5293092313859</v>
      </c>
      <c r="T12" s="4">
        <f t="shared" ca="1" si="4"/>
        <v>5096.9626234209918</v>
      </c>
      <c r="U12" s="4">
        <f t="shared" ca="1" si="4"/>
        <v>4961.0436201297653</v>
      </c>
      <c r="V12" s="4">
        <f t="shared" ca="1" si="4"/>
        <v>4825.1246168385387</v>
      </c>
      <c r="W12" s="4">
        <f t="shared" ca="1" si="4"/>
        <v>4689.2056135473131</v>
      </c>
      <c r="X12" s="4">
        <f t="shared" ca="1" si="4"/>
        <v>4553.2866102560865</v>
      </c>
      <c r="Y12" s="4">
        <f t="shared" ca="1" si="4"/>
        <v>4417.36760696486</v>
      </c>
      <c r="Z12" s="4">
        <f t="shared" ca="1" si="4"/>
        <v>4281.4486036736344</v>
      </c>
      <c r="AA12" s="4">
        <f t="shared" ca="1" si="4"/>
        <v>4145.5296003824078</v>
      </c>
      <c r="AB12" s="4">
        <f t="shared" ca="1" si="4"/>
        <v>4009.6105970911813</v>
      </c>
      <c r="AC12" s="4">
        <f t="shared" ca="1" si="4"/>
        <v>3873.6915937999547</v>
      </c>
      <c r="AD12" s="4">
        <f t="shared" ca="1" si="4"/>
        <v>3737.7725905087277</v>
      </c>
      <c r="AE12" s="4">
        <f t="shared" ca="1" si="4"/>
        <v>3601.8535872175007</v>
      </c>
      <c r="AF12" s="4">
        <f t="shared" ca="1" si="4"/>
        <v>3465.9345839262742</v>
      </c>
      <c r="AG12" s="4">
        <f t="shared" ca="1" si="4"/>
        <v>3330.0155806350476</v>
      </c>
      <c r="AH12" s="4">
        <f t="shared" ca="1" si="4"/>
        <v>3194.0965773438206</v>
      </c>
      <c r="AI12" s="4">
        <f t="shared" ca="1" si="4"/>
        <v>3058.1775740525936</v>
      </c>
      <c r="AJ12" s="4">
        <f t="shared" ca="1" si="4"/>
        <v>2922.2585707613671</v>
      </c>
      <c r="AK12" s="4">
        <f t="shared" ca="1" si="4"/>
        <v>2786.3395674701405</v>
      </c>
      <c r="AL12" s="4">
        <f t="shared" ca="1" si="4"/>
        <v>2650.4205641789135</v>
      </c>
      <c r="AM12" s="4">
        <f t="shared" ca="1" si="4"/>
        <v>2514.5015608876865</v>
      </c>
      <c r="AN12" s="4">
        <f t="shared" ca="1" si="4"/>
        <v>2378.58255759646</v>
      </c>
      <c r="AO12" s="4">
        <f t="shared" ca="1" si="4"/>
        <v>2242.6635543052334</v>
      </c>
      <c r="AP12" s="4">
        <f t="shared" ca="1" si="4"/>
        <v>2106.7445510140064</v>
      </c>
      <c r="AQ12" s="4">
        <f t="shared" ca="1" si="4"/>
        <v>1970.8255477227797</v>
      </c>
      <c r="AR12" s="4">
        <f t="shared" ca="1" si="4"/>
        <v>1834.9065444315529</v>
      </c>
      <c r="AS12" s="4">
        <f t="shared" ca="1" si="4"/>
        <v>1698.9875411403261</v>
      </c>
      <c r="AT12" s="4">
        <f t="shared" ca="1" si="4"/>
        <v>1563.0685378490994</v>
      </c>
      <c r="AU12" s="4">
        <f t="shared" ca="1" si="4"/>
        <v>1427.1495345578726</v>
      </c>
      <c r="AV12" s="4">
        <f t="shared" ca="1" si="4"/>
        <v>1291.2305312666458</v>
      </c>
      <c r="AW12" s="4">
        <f t="shared" ca="1" si="4"/>
        <v>1155.3115279754188</v>
      </c>
      <c r="AX12" s="4">
        <f t="shared" ca="1" si="4"/>
        <v>1019.3925246841929</v>
      </c>
      <c r="AY12" s="4">
        <f t="shared" ca="1" si="4"/>
        <v>883.47352139296709</v>
      </c>
      <c r="AZ12" s="4">
        <f t="shared" ca="1" si="4"/>
        <v>747.55451810174111</v>
      </c>
      <c r="BA12" s="4">
        <f t="shared" ca="1" si="4"/>
        <v>611.63551481051513</v>
      </c>
      <c r="BB12" s="4">
        <f t="shared" ca="1" si="4"/>
        <v>475.71651151928927</v>
      </c>
      <c r="BC12" s="4">
        <f t="shared" ca="1" si="4"/>
        <v>339.79750822806335</v>
      </c>
      <c r="BD12" s="4">
        <f t="shared" ca="1" si="4"/>
        <v>203.87850493683743</v>
      </c>
      <c r="BE12" s="4">
        <f t="shared" ca="1" si="4"/>
        <v>67.95950164561151</v>
      </c>
      <c r="BF12" s="4">
        <f t="shared" ca="1" si="4"/>
        <v>-2.3590018827235326E-12</v>
      </c>
      <c r="BG12" s="4">
        <f t="shared" ca="1" si="4"/>
        <v>-2.3590018827235326E-12</v>
      </c>
      <c r="BH12" s="4">
        <f t="shared" ca="1" si="4"/>
        <v>-2.3590018827235326E-12</v>
      </c>
      <c r="BI12" s="4">
        <f t="shared" ca="1" si="4"/>
        <v>-2.3590018827235326E-12</v>
      </c>
      <c r="BJ12" s="4">
        <f t="shared" ca="1" si="4"/>
        <v>-2.3590018827235326E-12</v>
      </c>
      <c r="BK12" s="4">
        <f t="shared" ca="1" si="4"/>
        <v>-2.3590018827235326E-12</v>
      </c>
      <c r="BL12" s="4">
        <f t="shared" ca="1" si="4"/>
        <v>-2.3590018827235326E-12</v>
      </c>
      <c r="BM12" s="4">
        <f t="shared" ca="1" si="4"/>
        <v>-2.3590018827235326E-12</v>
      </c>
      <c r="BN12" s="4">
        <f t="shared" ca="1" si="4"/>
        <v>-2.3590018827235326E-12</v>
      </c>
      <c r="BO12" s="4">
        <f t="shared" ref="BO12:CQ12" ca="1" si="5">SUM(BO8:BO11)</f>
        <v>-2.3590018827235326E-12</v>
      </c>
      <c r="BP12" s="4">
        <f t="shared" ca="1" si="5"/>
        <v>-2.3590018827235326E-12</v>
      </c>
      <c r="BQ12" s="4">
        <f t="shared" ca="1" si="5"/>
        <v>-2.3590018827235326E-12</v>
      </c>
      <c r="BR12" s="4">
        <f t="shared" ca="1" si="5"/>
        <v>-2.3590018827235326E-12</v>
      </c>
      <c r="BS12" s="4">
        <f t="shared" ca="1" si="5"/>
        <v>-2.3590018827235326E-12</v>
      </c>
      <c r="BT12" s="4">
        <f t="shared" ca="1" si="5"/>
        <v>-2.3590018827235326E-12</v>
      </c>
      <c r="BU12" s="4">
        <f t="shared" ca="1" si="5"/>
        <v>-2.3590018827235326E-12</v>
      </c>
      <c r="BV12" s="4">
        <f t="shared" ca="1" si="5"/>
        <v>-2.3590018827235326E-12</v>
      </c>
      <c r="BW12" s="4">
        <f t="shared" ca="1" si="5"/>
        <v>-2.3590018827235326E-12</v>
      </c>
      <c r="BX12" s="4">
        <f t="shared" ca="1" si="5"/>
        <v>-2.3590018827235326E-12</v>
      </c>
      <c r="BY12" s="4">
        <f t="shared" ca="1" si="5"/>
        <v>-2.3590018827235326E-12</v>
      </c>
      <c r="BZ12" s="4">
        <f t="shared" ca="1" si="5"/>
        <v>-2.3590018827235326E-12</v>
      </c>
      <c r="CA12" s="4">
        <f t="shared" ca="1" si="5"/>
        <v>-2.3590018827235326E-12</v>
      </c>
      <c r="CB12" s="4">
        <f t="shared" ca="1" si="5"/>
        <v>-2.3590018827235326E-12</v>
      </c>
      <c r="CC12" s="4">
        <f t="shared" ca="1" si="5"/>
        <v>-2.3590018827235326E-12</v>
      </c>
      <c r="CD12" s="4">
        <f t="shared" ca="1" si="5"/>
        <v>-2.3590018827235326E-12</v>
      </c>
      <c r="CE12" s="4">
        <f t="shared" ca="1" si="5"/>
        <v>-2.3590018827235326E-12</v>
      </c>
      <c r="CF12" s="4">
        <f t="shared" ca="1" si="5"/>
        <v>-2.3590018827235326E-12</v>
      </c>
      <c r="CG12" s="4">
        <f t="shared" ca="1" si="5"/>
        <v>-2.3590018827235326E-12</v>
      </c>
      <c r="CH12" s="4">
        <f t="shared" ca="1" si="5"/>
        <v>-2.3590018827235326E-12</v>
      </c>
      <c r="CI12" s="4">
        <f t="shared" ca="1" si="5"/>
        <v>-2.3590018827235326E-12</v>
      </c>
      <c r="CJ12" s="4">
        <f t="shared" ca="1" si="5"/>
        <v>-2.3590018827235326E-12</v>
      </c>
      <c r="CK12" s="4">
        <f t="shared" ca="1" si="5"/>
        <v>-2.3590018827235326E-12</v>
      </c>
      <c r="CL12" s="4">
        <f t="shared" ca="1" si="5"/>
        <v>-2.3590018827235326E-12</v>
      </c>
      <c r="CM12" s="4">
        <f t="shared" ca="1" si="5"/>
        <v>-2.3590018827235326E-12</v>
      </c>
      <c r="CN12" s="4">
        <f t="shared" ca="1" si="5"/>
        <v>-2.3590018827235326E-12</v>
      </c>
      <c r="CO12" s="4">
        <f t="shared" ca="1" si="5"/>
        <v>-2.3590018827235326E-12</v>
      </c>
      <c r="CP12" s="4">
        <f t="shared" ca="1" si="5"/>
        <v>-2.3590018827235326E-12</v>
      </c>
      <c r="CQ12" s="4">
        <f t="shared" ca="1" si="5"/>
        <v>-2.3590018827235326E-12</v>
      </c>
      <c r="CR12" s="4">
        <f t="shared" ref="CR12:CX12" ca="1" si="6">SUM(CR8:CR11)</f>
        <v>-2.3590018827235326E-12</v>
      </c>
      <c r="CS12" s="4">
        <f t="shared" ca="1" si="6"/>
        <v>-2.3590018827235326E-12</v>
      </c>
      <c r="CT12" s="4">
        <f t="shared" ca="1" si="6"/>
        <v>-2.3590018827235326E-12</v>
      </c>
      <c r="CU12" s="4">
        <f t="shared" ca="1" si="6"/>
        <v>-2.3590018827235326E-12</v>
      </c>
      <c r="CV12" s="4">
        <f t="shared" ca="1" si="6"/>
        <v>-2.3590018827235326E-12</v>
      </c>
      <c r="CW12" s="4">
        <f t="shared" ca="1" si="6"/>
        <v>-2.3590018827235326E-12</v>
      </c>
      <c r="CX12" s="4">
        <f t="shared" ca="1" si="6"/>
        <v>-2.3590018827235326E-12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322</v>
      </c>
      <c r="B15" s="31"/>
      <c r="C15" s="25">
        <f t="shared" ref="C15:BN15" ca="1" si="7">C12*$B$13*$B$14</f>
        <v>96.923371240800009</v>
      </c>
      <c r="D15" s="25">
        <f t="shared" ca="1" si="7"/>
        <v>259.87040635790004</v>
      </c>
      <c r="E15" s="25">
        <f t="shared" ca="1" si="7"/>
        <v>470.09511165846203</v>
      </c>
      <c r="F15" s="25">
        <f t="shared" ca="1" si="7"/>
        <v>451.94095004321207</v>
      </c>
      <c r="G15" s="25">
        <f t="shared" ca="1" si="7"/>
        <v>434.92325518829659</v>
      </c>
      <c r="H15" s="25">
        <f t="shared" ca="1" si="7"/>
        <v>418.92239901368038</v>
      </c>
      <c r="I15" s="25">
        <f t="shared" ca="1" si="7"/>
        <v>403.84267905533528</v>
      </c>
      <c r="J15" s="25">
        <f t="shared" ca="1" si="7"/>
        <v>389.60035565723661</v>
      </c>
      <c r="K15" s="25">
        <f t="shared" ca="1" si="7"/>
        <v>375.75280492325425</v>
      </c>
      <c r="L15" s="25">
        <f t="shared" ca="1" si="7"/>
        <v>361.90525418927177</v>
      </c>
      <c r="M15" s="25">
        <f t="shared" ca="1" si="7"/>
        <v>348.04574064728587</v>
      </c>
      <c r="N15" s="25">
        <f t="shared" ca="1" si="7"/>
        <v>334.19818991330351</v>
      </c>
      <c r="O15" s="25">
        <f t="shared" ca="1" si="7"/>
        <v>320.33867637131755</v>
      </c>
      <c r="P15" s="25">
        <f t="shared" ca="1" si="7"/>
        <v>306.49112563733507</v>
      </c>
      <c r="Q15" s="25">
        <f t="shared" ca="1" si="7"/>
        <v>292.63161209534911</v>
      </c>
      <c r="R15" s="25">
        <f t="shared" ca="1" si="7"/>
        <v>278.78406136136675</v>
      </c>
      <c r="S15" s="25">
        <f t="shared" ca="1" si="7"/>
        <v>264.92454781938085</v>
      </c>
      <c r="T15" s="25">
        <f t="shared" ca="1" si="7"/>
        <v>254.60602544643712</v>
      </c>
      <c r="U15" s="25">
        <f t="shared" ca="1" si="7"/>
        <v>247.8165314345321</v>
      </c>
      <c r="V15" s="25">
        <f t="shared" ca="1" si="7"/>
        <v>241.02703742262713</v>
      </c>
      <c r="W15" s="25">
        <f t="shared" ca="1" si="7"/>
        <v>234.23754341072217</v>
      </c>
      <c r="X15" s="25">
        <f t="shared" ca="1" si="7"/>
        <v>227.44804939881715</v>
      </c>
      <c r="Y15" s="25">
        <f t="shared" ca="1" si="7"/>
        <v>220.65855538691218</v>
      </c>
      <c r="Z15" s="25">
        <f t="shared" ca="1" si="7"/>
        <v>213.86906137500722</v>
      </c>
      <c r="AA15" s="25">
        <f t="shared" ca="1" si="7"/>
        <v>207.07956736310223</v>
      </c>
      <c r="AB15" s="25">
        <f t="shared" ca="1" si="7"/>
        <v>200.29007335119726</v>
      </c>
      <c r="AC15" s="25">
        <f t="shared" ca="1" si="7"/>
        <v>193.50057933929224</v>
      </c>
      <c r="AD15" s="25">
        <f t="shared" ca="1" si="7"/>
        <v>186.71108532738725</v>
      </c>
      <c r="AE15" s="25">
        <f t="shared" ca="1" si="7"/>
        <v>179.9215913154822</v>
      </c>
      <c r="AF15" s="25">
        <f t="shared" ca="1" si="7"/>
        <v>173.13209730357724</v>
      </c>
      <c r="AG15" s="25">
        <f t="shared" ca="1" si="7"/>
        <v>166.34260329167222</v>
      </c>
      <c r="AH15" s="25">
        <f t="shared" ca="1" si="7"/>
        <v>159.5531092797672</v>
      </c>
      <c r="AI15" s="25">
        <f t="shared" ca="1" si="7"/>
        <v>152.76361526786218</v>
      </c>
      <c r="AJ15" s="25">
        <f t="shared" ca="1" si="7"/>
        <v>145.97412125595719</v>
      </c>
      <c r="AK15" s="25">
        <f t="shared" ca="1" si="7"/>
        <v>139.18462724405222</v>
      </c>
      <c r="AL15" s="25">
        <f t="shared" ca="1" si="7"/>
        <v>132.39513323214717</v>
      </c>
      <c r="AM15" s="25">
        <f t="shared" ca="1" si="7"/>
        <v>125.60563922024217</v>
      </c>
      <c r="AN15" s="25">
        <f t="shared" ca="1" si="7"/>
        <v>118.81614520833716</v>
      </c>
      <c r="AO15" s="25">
        <f t="shared" ca="1" si="7"/>
        <v>112.02665119643218</v>
      </c>
      <c r="AP15" s="25">
        <f t="shared" ca="1" si="7"/>
        <v>105.23715718452716</v>
      </c>
      <c r="AQ15" s="25">
        <f t="shared" ca="1" si="7"/>
        <v>98.447663172622157</v>
      </c>
      <c r="AR15" s="25">
        <f t="shared" ca="1" si="7"/>
        <v>91.658169160717151</v>
      </c>
      <c r="AS15" s="25">
        <f t="shared" ca="1" si="7"/>
        <v>84.868675148812144</v>
      </c>
      <c r="AT15" s="25">
        <f t="shared" ca="1" si="7"/>
        <v>78.079181136907138</v>
      </c>
      <c r="AU15" s="25">
        <f t="shared" ca="1" si="7"/>
        <v>71.289687125002132</v>
      </c>
      <c r="AV15" s="25">
        <f t="shared" ca="1" si="7"/>
        <v>64.500193113097126</v>
      </c>
      <c r="AW15" s="25">
        <f t="shared" ca="1" si="7"/>
        <v>57.710699101192112</v>
      </c>
      <c r="AX15" s="25">
        <f t="shared" ca="1" si="7"/>
        <v>50.921205089287149</v>
      </c>
      <c r="AY15" s="25">
        <f t="shared" ca="1" si="7"/>
        <v>44.131711077382192</v>
      </c>
      <c r="AZ15" s="25">
        <f t="shared" ca="1" si="7"/>
        <v>37.342217065477229</v>
      </c>
      <c r="BA15" s="25">
        <f t="shared" ca="1" si="7"/>
        <v>30.552723053572254</v>
      </c>
      <c r="BB15" s="25">
        <f t="shared" ca="1" si="7"/>
        <v>23.763229041667298</v>
      </c>
      <c r="BC15" s="25">
        <f t="shared" ca="1" si="7"/>
        <v>16.973735029762334</v>
      </c>
      <c r="BD15" s="25">
        <f t="shared" ca="1" si="7"/>
        <v>10.184241017857373</v>
      </c>
      <c r="BE15" s="25">
        <f t="shared" ca="1" si="7"/>
        <v>3.3947470059524094</v>
      </c>
      <c r="BF15" s="25">
        <f t="shared" ca="1" si="7"/>
        <v>-1.1783804154674727E-13</v>
      </c>
      <c r="BG15" s="25">
        <f t="shared" ca="1" si="7"/>
        <v>-1.1783804154674727E-13</v>
      </c>
      <c r="BH15" s="25">
        <f t="shared" ca="1" si="7"/>
        <v>-1.1783804154674727E-13</v>
      </c>
      <c r="BI15" s="25">
        <f t="shared" ca="1" si="7"/>
        <v>-1.1783804154674727E-13</v>
      </c>
      <c r="BJ15" s="25">
        <f t="shared" ca="1" si="7"/>
        <v>-1.1783804154674727E-13</v>
      </c>
      <c r="BK15" s="25">
        <f t="shared" ca="1" si="7"/>
        <v>-1.1783804154674727E-13</v>
      </c>
      <c r="BL15" s="25">
        <f t="shared" ca="1" si="7"/>
        <v>-1.1783804154674727E-13</v>
      </c>
      <c r="BM15" s="25">
        <f t="shared" ca="1" si="7"/>
        <v>-1.1783804154674727E-13</v>
      </c>
      <c r="BN15" s="25">
        <f t="shared" ca="1" si="7"/>
        <v>-1.1783804154674727E-13</v>
      </c>
      <c r="BO15" s="25">
        <f t="shared" ref="BO15:CQ15" ca="1" si="8">BO12*$B$13*$B$14</f>
        <v>-1.1783804154674727E-13</v>
      </c>
      <c r="BP15" s="25">
        <f t="shared" ca="1" si="8"/>
        <v>-1.1783804154674727E-13</v>
      </c>
      <c r="BQ15" s="25">
        <f t="shared" ca="1" si="8"/>
        <v>-1.1783804154674727E-13</v>
      </c>
      <c r="BR15" s="25">
        <f t="shared" ca="1" si="8"/>
        <v>-1.1783804154674727E-13</v>
      </c>
      <c r="BS15" s="25">
        <f t="shared" ca="1" si="8"/>
        <v>-1.1783804154674727E-13</v>
      </c>
      <c r="BT15" s="25">
        <f t="shared" ca="1" si="8"/>
        <v>-1.1783804154674727E-13</v>
      </c>
      <c r="BU15" s="25">
        <f t="shared" ca="1" si="8"/>
        <v>-1.1783804154674727E-13</v>
      </c>
      <c r="BV15" s="25">
        <f t="shared" ca="1" si="8"/>
        <v>-1.1783804154674727E-13</v>
      </c>
      <c r="BW15" s="25">
        <f t="shared" ca="1" si="8"/>
        <v>-1.1783804154674727E-13</v>
      </c>
      <c r="BX15" s="25">
        <f t="shared" ca="1" si="8"/>
        <v>-1.1783804154674727E-13</v>
      </c>
      <c r="BY15" s="25">
        <f t="shared" ca="1" si="8"/>
        <v>-1.1783804154674727E-13</v>
      </c>
      <c r="BZ15" s="25">
        <f t="shared" ca="1" si="8"/>
        <v>-1.1783804154674727E-13</v>
      </c>
      <c r="CA15" s="25">
        <f t="shared" ca="1" si="8"/>
        <v>-1.1783804154674727E-13</v>
      </c>
      <c r="CB15" s="25">
        <f t="shared" ca="1" si="8"/>
        <v>-1.1783804154674727E-13</v>
      </c>
      <c r="CC15" s="25">
        <f t="shared" ca="1" si="8"/>
        <v>-1.1783804154674727E-13</v>
      </c>
      <c r="CD15" s="25">
        <f t="shared" ca="1" si="8"/>
        <v>-1.1783804154674727E-13</v>
      </c>
      <c r="CE15" s="25">
        <f t="shared" ca="1" si="8"/>
        <v>-1.1783804154674727E-13</v>
      </c>
      <c r="CF15" s="25">
        <f t="shared" ca="1" si="8"/>
        <v>-1.1783804154674727E-13</v>
      </c>
      <c r="CG15" s="25">
        <f t="shared" ca="1" si="8"/>
        <v>-1.1783804154674727E-13</v>
      </c>
      <c r="CH15" s="25">
        <f t="shared" ca="1" si="8"/>
        <v>-1.1783804154674727E-13</v>
      </c>
      <c r="CI15" s="25">
        <f t="shared" ca="1" si="8"/>
        <v>-1.1783804154674727E-13</v>
      </c>
      <c r="CJ15" s="25">
        <f t="shared" ca="1" si="8"/>
        <v>-1.1783804154674727E-13</v>
      </c>
      <c r="CK15" s="25">
        <f t="shared" ca="1" si="8"/>
        <v>-1.1783804154674727E-13</v>
      </c>
      <c r="CL15" s="25">
        <f t="shared" ca="1" si="8"/>
        <v>-1.1783804154674727E-13</v>
      </c>
      <c r="CM15" s="25">
        <f t="shared" ca="1" si="8"/>
        <v>-1.1783804154674727E-13</v>
      </c>
      <c r="CN15" s="25">
        <f t="shared" ca="1" si="8"/>
        <v>-1.1783804154674727E-13</v>
      </c>
      <c r="CO15" s="25">
        <f t="shared" ca="1" si="8"/>
        <v>-1.1783804154674727E-13</v>
      </c>
      <c r="CP15" s="25">
        <f t="shared" ca="1" si="8"/>
        <v>-1.1783804154674727E-13</v>
      </c>
      <c r="CQ15" s="25">
        <f t="shared" ca="1" si="8"/>
        <v>-1.1783804154674727E-13</v>
      </c>
      <c r="CR15" s="25">
        <f t="shared" ref="CR15:CX15" ca="1" si="9">CR12*$B$13*$B$14</f>
        <v>-1.1783804154674727E-13</v>
      </c>
      <c r="CS15" s="25">
        <f t="shared" ca="1" si="9"/>
        <v>-1.1783804154674727E-13</v>
      </c>
      <c r="CT15" s="25">
        <f t="shared" ca="1" si="9"/>
        <v>-1.1783804154674727E-13</v>
      </c>
      <c r="CU15" s="25">
        <f t="shared" ca="1" si="9"/>
        <v>-1.1783804154674727E-13</v>
      </c>
      <c r="CV15" s="25">
        <f t="shared" ca="1" si="9"/>
        <v>-1.1783804154674727E-13</v>
      </c>
      <c r="CW15" s="25">
        <f t="shared" ca="1" si="9"/>
        <v>-1.1783804154674727E-13</v>
      </c>
      <c r="CX15" s="25">
        <f t="shared" ca="1" si="9"/>
        <v>-1.1783804154674727E-13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-2.91046608</v>
      </c>
      <c r="D19" s="4">
        <f ca="1">IF(OR(D4&lt;Inputs!$M$13,Inputs!$M$13=0),-(SUM(Inputs!$E$32:'Inputs'!F32)+D10)*PropertyTaxRate,0)</f>
        <v>-7.8035255400000008</v>
      </c>
      <c r="E19" s="4">
        <f ca="1">IF(OR(E4&lt;Inputs!$M$13,Inputs!$M$13=0),-(SUM(Inputs!$E$32:'Inputs'!G32)+E10)*PropertyTaxRate,0)</f>
        <v>-14.261987354009435</v>
      </c>
      <c r="F19" s="4">
        <f ca="1">IF(OR(F4&lt;Inputs!$M$13,Inputs!$M$13=0),-(SUM(Inputs!$E$32:'Inputs'!H32)+F10)*PropertyTaxRate,0)</f>
        <v>-13.990330452028305</v>
      </c>
      <c r="G19" s="4">
        <f ca="1">IF(OR(G4&lt;Inputs!$M$13,Inputs!$M$13=0),-(SUM(Inputs!$E$32:'Inputs'!I32)+G10)*PropertyTaxRate,0)</f>
        <v>-13.718673550047173</v>
      </c>
      <c r="H19" s="4">
        <f ca="1">IF(OR(H4&lt;Inputs!$M$13,Inputs!$M$13=0),-(SUM(Inputs!$E$32:'Inputs'!J32)+H10)*PropertyTaxRate,0)</f>
        <v>-13.447016648066041</v>
      </c>
      <c r="I19" s="4">
        <f ca="1">IF(OR(I4&lt;Inputs!$M$13,Inputs!$M$13=0),-(SUM(Inputs!$E$32:'Inputs'!K32)+I10)*PropertyTaxRate,0)</f>
        <v>-13.175359746084908</v>
      </c>
      <c r="J19" s="4">
        <f ca="1">IF(OR(J4&lt;Inputs!$M$13,Inputs!$M$13=0),-(SUM(Inputs!$E$32:'Inputs'!L32)+J10)*PropertyTaxRate,0)</f>
        <v>-12.903702844103776</v>
      </c>
      <c r="K19" s="4">
        <f ca="1">IF(OR(K4&lt;Inputs!$M$13,Inputs!$M$13=0),-(SUM(Inputs!$E$32:'Inputs'!M32)+K10)*PropertyTaxRate,0)</f>
        <v>-12.632045942122645</v>
      </c>
      <c r="L19" s="4">
        <f ca="1">IF(OR(L4&lt;Inputs!$M$13,Inputs!$M$13=0),-(SUM(Inputs!$E$32:'Inputs'!N32)+L10)*PropertyTaxRate,0)</f>
        <v>-12.360389040141511</v>
      </c>
      <c r="M19" s="4">
        <f ca="1">IF(OR(M4&lt;Inputs!$M$13,Inputs!$M$13=0),-(SUM(Inputs!$E$32:'Inputs'!O32)+M10)*PropertyTaxRate,0)</f>
        <v>-12.088732138160379</v>
      </c>
      <c r="N19" s="4">
        <f ca="1">IF(OR(N4&lt;Inputs!$M$13,Inputs!$M$13=0),-(SUM(Inputs!$E$32:'Inputs'!P32)+N10)*PropertyTaxRate,0)</f>
        <v>-11.817075236179248</v>
      </c>
      <c r="O19" s="4">
        <f ca="1">IF(OR(O4&lt;Inputs!$M$13,Inputs!$M$13=0),-(SUM(Inputs!$E$32:'Inputs'!Q32)+O10)*PropertyTaxRate,0)</f>
        <v>-11.545418334198116</v>
      </c>
      <c r="P19" s="4">
        <f ca="1">IF(OR(P4&lt;Inputs!$M$13,Inputs!$M$13=0),-(SUM(Inputs!$E$32:'Inputs'!R32)+P10)*PropertyTaxRate,0)</f>
        <v>-11.273761432216984</v>
      </c>
      <c r="Q19" s="4">
        <f ca="1">IF(OR(Q4&lt;Inputs!$M$13,Inputs!$M$13=0),-(SUM(Inputs!$E$32:'Inputs'!S32)+Q10)*PropertyTaxRate,0)</f>
        <v>-11.002104530235851</v>
      </c>
      <c r="R19" s="4">
        <f ca="1">IF(OR(R4&lt;Inputs!$M$13,Inputs!$M$13=0),-(SUM(Inputs!$E$32:'Inputs'!T32)+R10)*PropertyTaxRate,0)</f>
        <v>-10.730447628254719</v>
      </c>
      <c r="S19" s="4">
        <f ca="1">IF(OR(S4&lt;Inputs!$M$13,Inputs!$M$13=0),-(SUM(Inputs!$E$32:'Inputs'!U32)+S10)*PropertyTaxRate,0)</f>
        <v>-10.458790726273588</v>
      </c>
      <c r="T19" s="4">
        <f ca="1">IF(OR(T4&lt;Inputs!$M$13,Inputs!$M$13=0),-(SUM(Inputs!$E$32:'Inputs'!V32)+T10)*PropertyTaxRate,0)</f>
        <v>-10.187133824292456</v>
      </c>
      <c r="U19" s="4">
        <f ca="1">IF(OR(U4&lt;Inputs!$M$13,Inputs!$M$13=0),-(SUM(Inputs!$E$32:'Inputs'!W32)+U10)*PropertyTaxRate,0)</f>
        <v>-9.9154769223113224</v>
      </c>
      <c r="V19" s="4">
        <f ca="1">IF(OR(V4&lt;Inputs!$M$13,Inputs!$M$13=0),-(SUM(Inputs!$E$32:'Inputs'!X32)+V10)*PropertyTaxRate,0)</f>
        <v>-9.6438200203301907</v>
      </c>
      <c r="W19" s="4">
        <f ca="1">IF(OR(W4&lt;Inputs!$M$13,Inputs!$M$13=0),-(SUM(Inputs!$E$32:'Inputs'!Y32)+W10)*PropertyTaxRate,0)</f>
        <v>-9.3721631183490608</v>
      </c>
      <c r="X19" s="4">
        <f ca="1">IF(OR(X4&lt;Inputs!$M$13,Inputs!$M$13=0),-(SUM(Inputs!$E$32:'Inputs'!Z32)+X10)*PropertyTaxRate,0)</f>
        <v>-9.1005062163679273</v>
      </c>
      <c r="Y19" s="4">
        <f ca="1">IF(OR(Y4&lt;Inputs!$M$13,Inputs!$M$13=0),-(SUM(Inputs!$E$32:'Inputs'!AA32)+Y10)*PropertyTaxRate,0)</f>
        <v>-8.8288493143867939</v>
      </c>
      <c r="Z19" s="4">
        <f ca="1">IF(OR(Z4&lt;Inputs!$M$13,Inputs!$M$13=0),-(SUM(Inputs!$E$32:'Inputs'!AB32)+Z10)*PropertyTaxRate,0)</f>
        <v>-8.557192412405664</v>
      </c>
      <c r="AA19" s="4">
        <f ca="1">IF(OR(AA4&lt;Inputs!$M$13,Inputs!$M$13=0),-(SUM(Inputs!$E$32:'Inputs'!AC32)+AA10)*PropertyTaxRate,0)</f>
        <v>-8.2855355104245323</v>
      </c>
      <c r="AB19" s="4">
        <f ca="1">IF(OR(AB4&lt;Inputs!$M$13,Inputs!$M$13=0),-(SUM(Inputs!$E$32:'Inputs'!AD32)+AB10)*PropertyTaxRate,0)</f>
        <v>-8.0138786084433988</v>
      </c>
      <c r="AC19" s="4">
        <f ca="1">IF(OR(AC4&lt;Inputs!$M$13,Inputs!$M$13=0),-(SUM(Inputs!$E$32:'Inputs'!AE32)+AC10)*PropertyTaxRate,0)</f>
        <v>-7.7422217064622663</v>
      </c>
      <c r="AD19" s="4">
        <f ca="1">IF(OR(AD4&lt;Inputs!$M$13,Inputs!$M$13=0),-(SUM(Inputs!$E$32:'Inputs'!AF32)+AD10)*PropertyTaxRate,0)</f>
        <v>-7.4705648044811337</v>
      </c>
      <c r="AE19" s="4">
        <f ca="1">IF(OR(AE4&lt;Inputs!$M$13,Inputs!$M$13=0),-(SUM(Inputs!$E$32:'Inputs'!AG32)+AE10)*PropertyTaxRate,0)</f>
        <v>-7.1989079025000011</v>
      </c>
      <c r="AF19" s="4">
        <f ca="1">IF(OR(AF4&lt;Inputs!$M$13,Inputs!$M$13=0),-(SUM(Inputs!$E$32:'Inputs'!AH32)+AF10)*PropertyTaxRate,0)</f>
        <v>-6.9272510005188686</v>
      </c>
      <c r="AG19" s="4">
        <f ca="1">IF(OR(AG4&lt;Inputs!$M$13,Inputs!$M$13=0),-(SUM(Inputs!$E$32:'Inputs'!AI32)+AG10)*PropertyTaxRate,0)</f>
        <v>-6.655594098537736</v>
      </c>
      <c r="AH19" s="4">
        <f ca="1">IF(OR(AH4&lt;Inputs!$M$13,Inputs!$M$13=0),-(SUM(Inputs!$E$32:'Inputs'!AJ32)+AH10)*PropertyTaxRate,0)</f>
        <v>-6.3839371965566034</v>
      </c>
      <c r="AI19" s="4">
        <f ca="1">IF(OR(AI4&lt;Inputs!$M$13,Inputs!$M$13=0),-(SUM(Inputs!$E$32:'Inputs'!AK32)+AI10)*PropertyTaxRate,0)</f>
        <v>-6.11228029457547</v>
      </c>
      <c r="AJ19" s="4">
        <f ca="1">IF(OR(AJ4&lt;Inputs!$M$13,Inputs!$M$13=0),-(SUM(Inputs!$E$32:'Inputs'!AL32)+AJ10)*PropertyTaxRate,0)</f>
        <v>-5.8406233925943374</v>
      </c>
      <c r="AK19" s="4">
        <f ca="1">IF(OR(AK4&lt;Inputs!$M$13,Inputs!$M$13=0),-(SUM(Inputs!$E$32:'Inputs'!AM32)+AK10)*PropertyTaxRate,0)</f>
        <v>-5.5689664906132048</v>
      </c>
      <c r="AL19" s="4">
        <f ca="1">IF(OR(AL4&lt;Inputs!$M$13,Inputs!$M$13=0),-(SUM(Inputs!$E$32:'Inputs'!AN32)+AL10)*PropertyTaxRate,0)</f>
        <v>-5.2973095886320722</v>
      </c>
      <c r="AM19" s="4">
        <f ca="1">IF(OR(AM4&lt;Inputs!$M$13,Inputs!$M$13=0),-(SUM(Inputs!$E$32:'Inputs'!AO32)+AM10)*PropertyTaxRate,0)</f>
        <v>-5.0256526866509397</v>
      </c>
      <c r="AN19" s="4">
        <f ca="1">IF(OR(AN4&lt;Inputs!$M$13,Inputs!$M$13=0),-(SUM(Inputs!$E$32:'Inputs'!AP32)+AN10)*PropertyTaxRate,0)</f>
        <v>-4.7539957846698071</v>
      </c>
      <c r="AO19" s="4">
        <f ca="1">IF(OR(AO4&lt;Inputs!$M$13,Inputs!$M$13=0),-(SUM(Inputs!$E$32:'Inputs'!AQ32)+AO10)*PropertyTaxRate,0)</f>
        <v>-4.4823388826886736</v>
      </c>
      <c r="AP19" s="4">
        <f ca="1">IF(OR(AP4&lt;Inputs!$M$13,Inputs!$M$13=0),-(SUM(Inputs!$E$32:'Inputs'!AR32)+AP10)*PropertyTaxRate,0)</f>
        <v>-4.2106819807075411</v>
      </c>
      <c r="AQ19" s="4">
        <f ca="1">IF(OR(AQ4&lt;Inputs!$M$13,Inputs!$M$13=0),-(SUM(Inputs!$E$32:'Inputs'!AS32)+AQ10)*PropertyTaxRate,0)</f>
        <v>-3.9390250787264085</v>
      </c>
      <c r="AR19" s="4">
        <f ca="1">IF(OR(AR4&lt;Inputs!$M$13,Inputs!$M$13=0),-(SUM(Inputs!$E$32:'Inputs'!AT32)+AR10)*PropertyTaxRate,0)</f>
        <v>-3.6673681767452759</v>
      </c>
      <c r="AS19" s="4">
        <f ca="1">IF(OR(AS4&lt;Inputs!$M$13,Inputs!$M$13=0),-(SUM(Inputs!$E$32:'Inputs'!AU32)+AS10)*PropertyTaxRate,0)</f>
        <v>-3.3957112747641434</v>
      </c>
      <c r="AT19" s="4">
        <f ca="1">IF(OR(AT4&lt;Inputs!$M$13,Inputs!$M$13=0),-(SUM(Inputs!$E$32:'Inputs'!AV32)+AT10)*PropertyTaxRate,0)</f>
        <v>-3.1240543727830103</v>
      </c>
      <c r="AU19" s="4">
        <f ca="1">IF(OR(AU4&lt;Inputs!$M$13,Inputs!$M$13=0),-(SUM(Inputs!$E$32:'Inputs'!AW32)+AU10)*PropertyTaxRate,0)</f>
        <v>-2.8523974708018778</v>
      </c>
      <c r="AV19" s="4">
        <f ca="1">IF(OR(AV4&lt;Inputs!$M$13,Inputs!$M$13=0),-(SUM(Inputs!$E$32:'Inputs'!AX32)+AV10)*PropertyTaxRate,0)</f>
        <v>-2.5807405688207452</v>
      </c>
      <c r="AW19" s="4">
        <f ca="1">IF(OR(AW4&lt;Inputs!$M$13,Inputs!$M$13=0),-(SUM(Inputs!$E$32:'Inputs'!AY32)+AW10)*PropertyTaxRate,0)</f>
        <v>-2.3090836668396122</v>
      </c>
      <c r="AX19" s="4">
        <f ca="1">IF(OR(AX4&lt;Inputs!$M$13,Inputs!$M$13=0),-(SUM(Inputs!$E$32:'Inputs'!AZ32)+AX10)*PropertyTaxRate,0)</f>
        <v>-2.037426764858481</v>
      </c>
      <c r="AY19" s="4">
        <f ca="1">IF(OR(AY4&lt;Inputs!$M$13,Inputs!$M$13=0),-(SUM(Inputs!$E$32:'Inputs'!BA32)+AY10)*PropertyTaxRate,0)</f>
        <v>-1.7657698628773497</v>
      </c>
      <c r="AZ19" s="4">
        <f ca="1">IF(OR(AZ4&lt;Inputs!$M$13,Inputs!$M$13=0),-(SUM(Inputs!$E$32:'Inputs'!BB32)+AZ10)*PropertyTaxRate,0)</f>
        <v>-1.4941129608962183</v>
      </c>
      <c r="BA19" s="4">
        <f ca="1">IF(OR(BA4&lt;Inputs!$M$13,Inputs!$M$13=0),-(SUM(Inputs!$E$32:'Inputs'!BC32)+BA10)*PropertyTaxRate,0)</f>
        <v>-1.222456058915087</v>
      </c>
      <c r="BB19" s="4">
        <f ca="1">IF(OR(BB4&lt;Inputs!$M$13,Inputs!$M$13=0),-(SUM(Inputs!$E$32:'Inputs'!BD32)+BB10)*PropertyTaxRate,0)</f>
        <v>-0.95079915693395567</v>
      </c>
      <c r="BC19" s="4">
        <f ca="1">IF(OR(BC4&lt;Inputs!$M$13,Inputs!$M$13=0),-(SUM(Inputs!$E$32:'Inputs'!BE32)+BC10)*PropertyTaxRate,0)</f>
        <v>-0.67914225495282432</v>
      </c>
      <c r="BD19" s="4">
        <f ca="1">IF(OR(BD4&lt;Inputs!$M$13,Inputs!$M$13=0),-(SUM(Inputs!$E$32:'Inputs'!BF32)+BD10)*PropertyTaxRate,0)</f>
        <v>-0.40748535297169292</v>
      </c>
      <c r="BE19" s="4">
        <f ca="1">IF(OR(BE4&lt;Inputs!$M$13,Inputs!$M$13=0),-(SUM(Inputs!$E$32:'Inputs'!BG32)+BE10)*PropertyTaxRate,0)</f>
        <v>-0.13582845099056159</v>
      </c>
      <c r="BF19" s="4">
        <f ca="1">IF(OR(BF4&lt;Inputs!$M$13,Inputs!$M$13=0),-(SUM(Inputs!$E$32:'Inputs'!BH32)+BF10)*PropertyTaxRate,0)</f>
        <v>5.4569682106375695E-15</v>
      </c>
      <c r="BG19" s="4">
        <f ca="1">IF(OR(BG4&lt;Inputs!$M$13,Inputs!$M$13=0),-(SUM(Inputs!$E$32:'Inputs'!BI32)+BG10)*PropertyTaxRate,0)</f>
        <v>5.4569682106375695E-15</v>
      </c>
      <c r="BH19" s="4">
        <f ca="1">IF(OR(BH4&lt;Inputs!$M$13,Inputs!$M$13=0),-(SUM(Inputs!$E$32:'Inputs'!BJ32)+BH10)*PropertyTaxRate,0)</f>
        <v>5.4569682106375695E-15</v>
      </c>
      <c r="BI19" s="4">
        <f ca="1">IF(OR(BI4&lt;Inputs!$M$13,Inputs!$M$13=0),-(SUM(Inputs!$E$32:'Inputs'!BK32)+BI10)*PropertyTaxRate,0)</f>
        <v>5.4569682106375695E-15</v>
      </c>
      <c r="BJ19" s="4">
        <f ca="1">IF(OR(BJ4&lt;Inputs!$M$13,Inputs!$M$13=0),-(SUM(Inputs!$E$32:'Inputs'!BL32)+BJ10)*PropertyTaxRate,0)</f>
        <v>5.4569682106375695E-15</v>
      </c>
      <c r="BK19" s="4">
        <f ca="1">IF(OR(BK4&lt;Inputs!$M$13,Inputs!$M$13=0),-(SUM(Inputs!$E$32:'Inputs'!BM32)+BK10)*PropertyTaxRate,0)</f>
        <v>5.4569682106375695E-15</v>
      </c>
      <c r="BL19" s="4">
        <f ca="1">IF(OR(BL4&lt;Inputs!$M$13,Inputs!$M$13=0),-(SUM(Inputs!$E$32:'Inputs'!BN32)+BL10)*PropertyTaxRate,0)</f>
        <v>5.4569682106375695E-15</v>
      </c>
      <c r="BM19" s="4">
        <f ca="1">IF(OR(BM4&lt;Inputs!$M$13,Inputs!$M$13=0),-(SUM(Inputs!$E$32:'Inputs'!BO32)+BM10)*PropertyTaxRate,0)</f>
        <v>5.4569682106375695E-15</v>
      </c>
      <c r="BN19" s="4">
        <f ca="1">IF(OR(BN4&lt;Inputs!$M$13,Inputs!$M$13=0),-(SUM(Inputs!$E$32:'Inputs'!BP32)+BN10)*PropertyTaxRate,0)</f>
        <v>5.4569682106375695E-15</v>
      </c>
      <c r="BO19" s="4">
        <f ca="1">IF(OR(BO4&lt;Inputs!$M$13,Inputs!$M$13=0),-(SUM(Inputs!$E$32:'Inputs'!BQ32)+BO10)*PropertyTaxRate,0)</f>
        <v>5.4569682106375695E-15</v>
      </c>
      <c r="BP19" s="4">
        <f ca="1">IF(OR(BP4&lt;Inputs!$M$13,Inputs!$M$13=0),-(SUM(Inputs!$E$32:'Inputs'!BR32)+BP10)*PropertyTaxRate,0)</f>
        <v>5.4569682106375695E-15</v>
      </c>
      <c r="BQ19" s="4">
        <f ca="1">IF(OR(BQ4&lt;Inputs!$M$13,Inputs!$M$13=0),-(SUM(Inputs!$E$32:'Inputs'!BS32)+BQ10)*PropertyTaxRate,0)</f>
        <v>5.4569682106375695E-15</v>
      </c>
      <c r="BR19" s="4">
        <f ca="1">IF(OR(BR4&lt;Inputs!$M$13,Inputs!$M$13=0),-(SUM(Inputs!$E$32:'Inputs'!BT32)+BR10)*PropertyTaxRate,0)</f>
        <v>5.4569682106375695E-15</v>
      </c>
      <c r="BS19" s="4">
        <f ca="1">IF(OR(BS4&lt;Inputs!$M$13,Inputs!$M$13=0),-(SUM(Inputs!$E$32:'Inputs'!BU32)+BS10)*PropertyTaxRate,0)</f>
        <v>5.4569682106375695E-15</v>
      </c>
      <c r="BT19" s="4">
        <f ca="1">IF(OR(BT4&lt;Inputs!$M$13,Inputs!$M$13=0),-(SUM(Inputs!$E$32:'Inputs'!BV32)+BT10)*PropertyTaxRate,0)</f>
        <v>5.4569682106375695E-15</v>
      </c>
      <c r="BU19" s="4">
        <f ca="1">IF(OR(BU4&lt;Inputs!$M$13,Inputs!$M$13=0),-(SUM(Inputs!$E$32:'Inputs'!BW32)+BU10)*PropertyTaxRate,0)</f>
        <v>5.4569682106375695E-15</v>
      </c>
      <c r="BV19" s="4">
        <f ca="1">IF(OR(BV4&lt;Inputs!$M$13,Inputs!$M$13=0),-(SUM(Inputs!$E$32:'Inputs'!BX32)+BV10)*PropertyTaxRate,0)</f>
        <v>5.4569682106375695E-15</v>
      </c>
      <c r="BW19" s="4">
        <f ca="1">IF(OR(BW4&lt;Inputs!$M$13,Inputs!$M$13=0),-(SUM(Inputs!$E$32:'Inputs'!BY32)+BW10)*PropertyTaxRate,0)</f>
        <v>5.4569682106375695E-15</v>
      </c>
      <c r="BX19" s="4">
        <f ca="1">IF(OR(BX4&lt;Inputs!$M$13,Inputs!$M$13=0),-(SUM(Inputs!$E$32:'Inputs'!BZ32)+BX10)*PropertyTaxRate,0)</f>
        <v>5.4569682106375695E-15</v>
      </c>
      <c r="BY19" s="4">
        <f ca="1">IF(OR(BY4&lt;Inputs!$M$13,Inputs!$M$13=0),-(SUM(Inputs!$E$32:'Inputs'!CA32)+BY10)*PropertyTaxRate,0)</f>
        <v>5.4569682106375695E-15</v>
      </c>
      <c r="BZ19" s="4">
        <f ca="1">IF(OR(BZ4&lt;Inputs!$M$13,Inputs!$M$13=0),-(SUM(Inputs!$E$32:'Inputs'!CB32)+BZ10)*PropertyTaxRate,0)</f>
        <v>5.4569682106375695E-15</v>
      </c>
      <c r="CA19" s="4">
        <f ca="1">IF(OR(CA4&lt;Inputs!$M$13,Inputs!$M$13=0),-(SUM(Inputs!$E$32:'Inputs'!CC32)+CA10)*PropertyTaxRate,0)</f>
        <v>5.4569682106375695E-15</v>
      </c>
      <c r="CB19" s="4">
        <f ca="1">IF(OR(CB4&lt;Inputs!$M$13,Inputs!$M$13=0),-(SUM(Inputs!$E$32:'Inputs'!CD32)+CB10)*PropertyTaxRate,0)</f>
        <v>5.4569682106375695E-15</v>
      </c>
      <c r="CC19" s="4">
        <f ca="1">IF(OR(CC4&lt;Inputs!$M$13,Inputs!$M$13=0),-(SUM(Inputs!$E$32:'Inputs'!CE32)+CC10)*PropertyTaxRate,0)</f>
        <v>5.4569682106375695E-15</v>
      </c>
      <c r="CD19" s="4">
        <f ca="1">IF(OR(CD4&lt;Inputs!$M$13,Inputs!$M$13=0),-(SUM(Inputs!$E$32:'Inputs'!CF32)+CD10)*PropertyTaxRate,0)</f>
        <v>5.4569682106375695E-15</v>
      </c>
      <c r="CE19" s="4">
        <f ca="1">IF(OR(CE4&lt;Inputs!$M$13,Inputs!$M$13=0),-(SUM(Inputs!$E$32:'Inputs'!CG32)+CE10)*PropertyTaxRate,0)</f>
        <v>5.4569682106375695E-15</v>
      </c>
      <c r="CF19" s="4">
        <f ca="1">IF(OR(CF4&lt;Inputs!$M$13,Inputs!$M$13=0),-(SUM(Inputs!$E$32:'Inputs'!CH32)+CF10)*PropertyTaxRate,0)</f>
        <v>5.4569682106375695E-15</v>
      </c>
      <c r="CG19" s="4">
        <f ca="1">IF(OR(CG4&lt;Inputs!$M$13,Inputs!$M$13=0),-(SUM(Inputs!$E$32:'Inputs'!CI32)+CG10)*PropertyTaxRate,0)</f>
        <v>5.4569682106375695E-15</v>
      </c>
      <c r="CH19" s="4">
        <f ca="1">IF(OR(CH4&lt;Inputs!$M$13,Inputs!$M$13=0),-(SUM(Inputs!$E$32:'Inputs'!CJ32)+CH10)*PropertyTaxRate,0)</f>
        <v>5.4569682106375695E-15</v>
      </c>
      <c r="CI19" s="4">
        <f ca="1">IF(OR(CI4&lt;Inputs!$M$13,Inputs!$M$13=0),-(SUM(Inputs!$E$32:'Inputs'!CK32)+CI10)*PropertyTaxRate,0)</f>
        <v>5.4569682106375695E-15</v>
      </c>
      <c r="CJ19" s="4">
        <f ca="1">IF(OR(CJ4&lt;Inputs!$M$13,Inputs!$M$13=0),-(SUM(Inputs!$E$32:'Inputs'!CL32)+CJ10)*PropertyTaxRate,0)</f>
        <v>5.4569682106375695E-15</v>
      </c>
      <c r="CK19" s="4">
        <f ca="1">IF(OR(CK4&lt;Inputs!$M$13,Inputs!$M$13=0),-(SUM(Inputs!$E$32:'Inputs'!CM32)+CK10)*PropertyTaxRate,0)</f>
        <v>5.4569682106375695E-15</v>
      </c>
      <c r="CL19" s="4">
        <f ca="1">IF(OR(CL4&lt;Inputs!$M$13,Inputs!$M$13=0),-(SUM(Inputs!$E$32:'Inputs'!CN32)+CL10)*PropertyTaxRate,0)</f>
        <v>5.4569682106375695E-15</v>
      </c>
      <c r="CM19" s="4">
        <f ca="1">IF(OR(CM4&lt;Inputs!$M$13,Inputs!$M$13=0),-(SUM(Inputs!$E$32:'Inputs'!CO32)+CM10)*PropertyTaxRate,0)</f>
        <v>5.4569682106375695E-15</v>
      </c>
      <c r="CN19" s="4">
        <f ca="1">IF(OR(CN4&lt;Inputs!$M$13,Inputs!$M$13=0),-(SUM(Inputs!$E$32:'Inputs'!CP32)+CN10)*PropertyTaxRate,0)</f>
        <v>5.4569682106375695E-15</v>
      </c>
      <c r="CO19" s="4">
        <f ca="1">IF(OR(CO4&lt;Inputs!$M$13,Inputs!$M$13=0),-(SUM(Inputs!$E$32:'Inputs'!CQ32)+CO10)*PropertyTaxRate,0)</f>
        <v>5.4569682106375695E-15</v>
      </c>
      <c r="CP19" s="4">
        <f ca="1">IF(OR(CP4&lt;Inputs!$M$13,Inputs!$M$13=0),-(SUM(Inputs!$E$32:'Inputs'!CR32)+CP10)*PropertyTaxRate,0)</f>
        <v>5.4569682106375695E-15</v>
      </c>
      <c r="CQ19" s="4">
        <f ca="1">IF(OR(CQ4&lt;Inputs!$M$13,Inputs!$M$13=0),-(SUM(Inputs!$E$32:'Inputs'!CS32)+CQ10)*PropertyTaxRate,0)</f>
        <v>5.4569682106375695E-15</v>
      </c>
      <c r="CR19" s="4">
        <f ca="1">IF(OR(CR4&lt;Inputs!$M$13,Inputs!$M$13=0),-(SUM(Inputs!$E$32:'Inputs'!CT32)+CR10)*PropertyTaxRate,0)</f>
        <v>5.4569682106375695E-15</v>
      </c>
      <c r="CS19" s="4">
        <f ca="1">IF(OR(CS4&lt;Inputs!$M$13,Inputs!$M$13=0),-(SUM(Inputs!$E$32:'Inputs'!CU32)+CS10)*PropertyTaxRate,0)</f>
        <v>5.4569682106375695E-15</v>
      </c>
      <c r="CT19" s="4">
        <f ca="1">IF(OR(CT4&lt;Inputs!$M$13,Inputs!$M$13=0),-(SUM(Inputs!$E$32:'Inputs'!CV32)+CT10)*PropertyTaxRate,0)</f>
        <v>5.4569682106375695E-15</v>
      </c>
      <c r="CU19" s="4">
        <f ca="1">IF(OR(CU4&lt;Inputs!$M$13,Inputs!$M$13=0),-(SUM(Inputs!$E$32:'Inputs'!CW32)+CU10)*PropertyTaxRate,0)</f>
        <v>5.4569682106375695E-15</v>
      </c>
      <c r="CV19" s="4">
        <f ca="1">IF(OR(CV4&lt;Inputs!$M$13,Inputs!$M$13=0),-(SUM(Inputs!$E$32:'Inputs'!CX32)+CV10)*PropertyTaxRate,0)</f>
        <v>5.4569682106375695E-15</v>
      </c>
      <c r="CW19" s="4">
        <f ca="1">IF(OR(CW4&lt;Inputs!$M$13,Inputs!$M$13=0),-(SUM(Inputs!$E$32:'Inputs'!CY32)+CW10)*PropertyTaxRate,0)</f>
        <v>5.4569682106375695E-15</v>
      </c>
      <c r="CX19" s="4">
        <f ca="1">IF(OR(CX4&lt;Inputs!$M$13,Inputs!$M$13=0),-(SUM(Inputs!$E$32:'Inputs'!CZ32)+CX10)*PropertyTaxRate,0)</f>
        <v>5.4569682106375695E-15</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-90.552300660377369</v>
      </c>
      <c r="F20" s="268">
        <f ca="1">IF(OR(F4&lt;Inputs!$M$13,Inputs!$M$13=0),'Depr - Recommendation'!G53,IF(F4=Inputs!$M$13,-HLOOKUP(F4-1,$B$4:$CX$12,5,FALSE)-HLOOKUP(F4-1,$B$4:$CX$12,7,FALSE),0))</f>
        <v>-181.10460132075474</v>
      </c>
      <c r="G20" s="268">
        <f ca="1">IF(OR(G4&lt;Inputs!$M$13,Inputs!$M$13=0),'Depr - Recommendation'!H53,IF(G4=Inputs!$M$13,-HLOOKUP(G4-1,$B$4:$CX$12,5,FALSE)-HLOOKUP(G4-1,$B$4:$CX$12,7,FALSE),0))</f>
        <v>-181.10460132075474</v>
      </c>
      <c r="H20" s="268">
        <f ca="1">IF(OR(H4&lt;Inputs!$M$13,Inputs!$M$13=0),'Depr - Recommendation'!I53,IF(H4=Inputs!$M$13,-HLOOKUP(H4-1,$B$4:$CX$12,5,FALSE)-HLOOKUP(H4-1,$B$4:$CX$12,7,FALSE),0))</f>
        <v>-181.10460132075474</v>
      </c>
      <c r="I20" s="268">
        <f ca="1">IF(OR(I4&lt;Inputs!$M$13,Inputs!$M$13=0),'Depr - Recommendation'!J53,IF(I4=Inputs!$M$13,-HLOOKUP(I4-1,$B$4:$CX$12,5,FALSE)-HLOOKUP(I4-1,$B$4:$CX$12,7,FALSE),0))</f>
        <v>-181.10460132075474</v>
      </c>
      <c r="J20" s="268">
        <f ca="1">IF(OR(J4&lt;Inputs!$M$13,Inputs!$M$13=0),'Depr - Recommendation'!K53,IF(J4=Inputs!$M$13,-HLOOKUP(J4-1,$B$4:$CX$12,5,FALSE)-HLOOKUP(J4-1,$B$4:$CX$12,7,FALSE),0))</f>
        <v>-181.10460132075474</v>
      </c>
      <c r="K20" s="268">
        <f ca="1">IF(OR(K4&lt;Inputs!$M$13,Inputs!$M$13=0),'Depr - Recommendation'!L53,IF(K4=Inputs!$M$13,-HLOOKUP(K4-1,$B$4:$CX$12,5,FALSE)-HLOOKUP(K4-1,$B$4:$CX$12,7,FALSE),0))</f>
        <v>-181.10460132075474</v>
      </c>
      <c r="L20" s="268">
        <f ca="1">IF(OR(L4&lt;Inputs!$M$13,Inputs!$M$13=0),'Depr - Recommendation'!M53,IF(L4=Inputs!$M$13,-HLOOKUP(L4-1,$B$4:$CX$12,5,FALSE)-HLOOKUP(L4-1,$B$4:$CX$12,7,FALSE),0))</f>
        <v>-181.10460132075474</v>
      </c>
      <c r="M20" s="268">
        <f ca="1">IF(OR(M4&lt;Inputs!$M$13,Inputs!$M$13=0),'Depr - Recommendation'!N53,IF(M4=Inputs!$M$13,-HLOOKUP(M4-1,$B$4:$CX$12,5,FALSE)-HLOOKUP(M4-1,$B$4:$CX$12,7,FALSE),0))</f>
        <v>-181.10460132075474</v>
      </c>
      <c r="N20" s="268">
        <f ca="1">IF(OR(N4&lt;Inputs!$M$13,Inputs!$M$13=0),'Depr - Recommendation'!O53,IF(N4=Inputs!$M$13,-HLOOKUP(N4-1,$B$4:$CX$12,5,FALSE)-HLOOKUP(N4-1,$B$4:$CX$12,7,FALSE),0))</f>
        <v>-181.10460132075474</v>
      </c>
      <c r="O20" s="268">
        <f ca="1">IF(OR(O4&lt;Inputs!$M$13,Inputs!$M$13=0),'Depr - Recommendation'!P53,IF(O4=Inputs!$M$13,-HLOOKUP(O4-1,$B$4:$CX$12,5,FALSE)-HLOOKUP(O4-1,$B$4:$CX$12,7,FALSE),0))</f>
        <v>-181.10460132075474</v>
      </c>
      <c r="P20" s="268">
        <f ca="1">IF(OR(P4&lt;Inputs!$M$13,Inputs!$M$13=0),'Depr - Recommendation'!Q53,IF(P4=Inputs!$M$13,-HLOOKUP(P4-1,$B$4:$CX$12,5,FALSE)-HLOOKUP(P4-1,$B$4:$CX$12,7,FALSE),0))</f>
        <v>-181.10460132075474</v>
      </c>
      <c r="Q20" s="268">
        <f ca="1">IF(OR(Q4&lt;Inputs!$M$13,Inputs!$M$13=0),'Depr - Recommendation'!R53,IF(Q4=Inputs!$M$13,-HLOOKUP(Q4-1,$B$4:$CX$12,5,FALSE)-HLOOKUP(Q4-1,$B$4:$CX$12,7,FALSE),0))</f>
        <v>-181.10460132075474</v>
      </c>
      <c r="R20" s="268">
        <f ca="1">IF(OR(R4&lt;Inputs!$M$13,Inputs!$M$13=0),'Depr - Recommendation'!S53,IF(R4=Inputs!$M$13,-HLOOKUP(R4-1,$B$4:$CX$12,5,FALSE)-HLOOKUP(R4-1,$B$4:$CX$12,7,FALSE),0))</f>
        <v>-181.10460132075474</v>
      </c>
      <c r="S20" s="268">
        <f ca="1">IF(OR(S4&lt;Inputs!$M$13,Inputs!$M$13=0),'Depr - Recommendation'!T53,IF(S4=Inputs!$M$13,-HLOOKUP(S4-1,$B$4:$CX$12,5,FALSE)-HLOOKUP(S4-1,$B$4:$CX$12,7,FALSE),0))</f>
        <v>-181.10460132075474</v>
      </c>
      <c r="T20" s="268">
        <f ca="1">IF(OR(T4&lt;Inputs!$M$13,Inputs!$M$13=0),'Depr - Recommendation'!U53,IF(T4=Inputs!$M$13,-HLOOKUP(T4-1,$B$4:$CX$12,5,FALSE)-HLOOKUP(T4-1,$B$4:$CX$12,7,FALSE),0))</f>
        <v>-181.10460132075474</v>
      </c>
      <c r="U20" s="268">
        <f ca="1">IF(OR(U4&lt;Inputs!$M$13,Inputs!$M$13=0),'Depr - Recommendation'!V53,IF(U4=Inputs!$M$13,-HLOOKUP(U4-1,$B$4:$CX$12,5,FALSE)-HLOOKUP(U4-1,$B$4:$CX$12,7,FALSE),0))</f>
        <v>-181.10460132075474</v>
      </c>
      <c r="V20" s="268">
        <f ca="1">IF(OR(V4&lt;Inputs!$M$13,Inputs!$M$13=0),'Depr - Recommendation'!W53,IF(V4=Inputs!$M$13,-HLOOKUP(V4-1,$B$4:$CX$12,5,FALSE)-HLOOKUP(V4-1,$B$4:$CX$12,7,FALSE),0))</f>
        <v>-181.10460132075474</v>
      </c>
      <c r="W20" s="268">
        <f ca="1">IF(OR(W4&lt;Inputs!$M$13,Inputs!$M$13=0),'Depr - Recommendation'!X53,IF(W4=Inputs!$M$13,-HLOOKUP(W4-1,$B$4:$CX$12,5,FALSE)-HLOOKUP(W4-1,$B$4:$CX$12,7,FALSE),0))</f>
        <v>-181.10460132075474</v>
      </c>
      <c r="X20" s="268">
        <f ca="1">IF(OR(X4&lt;Inputs!$M$13,Inputs!$M$13=0),'Depr - Recommendation'!Y53,IF(X4=Inputs!$M$13,-HLOOKUP(X4-1,$B$4:$CX$12,5,FALSE)-HLOOKUP(X4-1,$B$4:$CX$12,7,FALSE),0))</f>
        <v>-181.10460132075474</v>
      </c>
      <c r="Y20" s="268">
        <f ca="1">IF(OR(Y4&lt;Inputs!$M$13,Inputs!$M$13=0),'Depr - Recommendation'!Z53,IF(Y4=Inputs!$M$13,-HLOOKUP(Y4-1,$B$4:$CX$12,5,FALSE)-HLOOKUP(Y4-1,$B$4:$CX$12,7,FALSE),0))</f>
        <v>-181.10460132075474</v>
      </c>
      <c r="Z20" s="268">
        <f ca="1">IF(OR(Z4&lt;Inputs!$M$13,Inputs!$M$13=0),'Depr - Recommendation'!AA53,IF(Z4=Inputs!$M$13,-HLOOKUP(Z4-1,$B$4:$CX$12,5,FALSE)-HLOOKUP(Z4-1,$B$4:$CX$12,7,FALSE),0))</f>
        <v>-181.10460132075474</v>
      </c>
      <c r="AA20" s="268">
        <f ca="1">IF(OR(AA4&lt;Inputs!$M$13,Inputs!$M$13=0),'Depr - Recommendation'!AB53,IF(AA4=Inputs!$M$13,-HLOOKUP(AA4-1,$B$4:$CX$12,5,FALSE)-HLOOKUP(AA4-1,$B$4:$CX$12,7,FALSE),0))</f>
        <v>-181.10460132075474</v>
      </c>
      <c r="AB20" s="268">
        <f ca="1">IF(OR(AB4&lt;Inputs!$M$13,Inputs!$M$13=0),'Depr - Recommendation'!AC53,IF(AB4=Inputs!$M$13,-HLOOKUP(AB4-1,$B$4:$CX$12,5,FALSE)-HLOOKUP(AB4-1,$B$4:$CX$12,7,FALSE),0))</f>
        <v>-181.10460132075474</v>
      </c>
      <c r="AC20" s="268">
        <f ca="1">IF(OR(AC4&lt;Inputs!$M$13,Inputs!$M$13=0),'Depr - Recommendation'!AD53,IF(AC4=Inputs!$M$13,-HLOOKUP(AC4-1,$B$4:$CX$12,5,FALSE)-HLOOKUP(AC4-1,$B$4:$CX$12,7,FALSE),0))</f>
        <v>-181.10460132075474</v>
      </c>
      <c r="AD20" s="268">
        <f ca="1">IF(OR(AD4&lt;Inputs!$M$13,Inputs!$M$13=0),'Depr - Recommendation'!AE53,IF(AD4=Inputs!$M$13,-HLOOKUP(AD4-1,$B$4:$CX$12,5,FALSE)-HLOOKUP(AD4-1,$B$4:$CX$12,7,FALSE),0))</f>
        <v>-181.10460132075474</v>
      </c>
      <c r="AE20" s="268">
        <f ca="1">IF(OR(AE4&lt;Inputs!$M$13,Inputs!$M$13=0),'Depr - Recommendation'!AF53,IF(AE4=Inputs!$M$13,-HLOOKUP(AE4-1,$B$4:$CX$12,5,FALSE)-HLOOKUP(AE4-1,$B$4:$CX$12,7,FALSE),0))</f>
        <v>-181.10460132075474</v>
      </c>
      <c r="AF20" s="268">
        <f ca="1">IF(OR(AF4&lt;Inputs!$M$13,Inputs!$M$13=0),'Depr - Recommendation'!AG53,IF(AF4=Inputs!$M$13,-HLOOKUP(AF4-1,$B$4:$CX$12,5,FALSE)-HLOOKUP(AF4-1,$B$4:$CX$12,7,FALSE),0))</f>
        <v>-181.10460132075474</v>
      </c>
      <c r="AG20" s="268">
        <f ca="1">IF(OR(AG4&lt;Inputs!$M$13,Inputs!$M$13=0),'Depr - Recommendation'!AH53,IF(AG4=Inputs!$M$13,-HLOOKUP(AG4-1,$B$4:$CX$12,5,FALSE)-HLOOKUP(AG4-1,$B$4:$CX$12,7,FALSE),0))</f>
        <v>-181.10460132075474</v>
      </c>
      <c r="AH20" s="268">
        <f ca="1">IF(OR(AH4&lt;Inputs!$M$13,Inputs!$M$13=0),'Depr - Recommendation'!AI53,IF(AH4=Inputs!$M$13,-HLOOKUP(AH4-1,$B$4:$CX$12,5,FALSE)-HLOOKUP(AH4-1,$B$4:$CX$12,7,FALSE),0))</f>
        <v>-181.10460132075474</v>
      </c>
      <c r="AI20" s="268">
        <f ca="1">IF(OR(AI4&lt;Inputs!$M$13,Inputs!$M$13=0),'Depr - Recommendation'!AJ53,IF(AI4=Inputs!$M$13,-HLOOKUP(AI4-1,$B$4:$CX$12,5,FALSE)-HLOOKUP(AI4-1,$B$4:$CX$12,7,FALSE),0))</f>
        <v>-181.10460132075474</v>
      </c>
      <c r="AJ20" s="268">
        <f ca="1">IF(OR(AJ4&lt;Inputs!$M$13,Inputs!$M$13=0),'Depr - Recommendation'!AK53,IF(AJ4=Inputs!$M$13,-HLOOKUP(AJ4-1,$B$4:$CX$12,5,FALSE)-HLOOKUP(AJ4-1,$B$4:$CX$12,7,FALSE),0))</f>
        <v>-181.10460132075474</v>
      </c>
      <c r="AK20" s="268">
        <f ca="1">IF(OR(AK4&lt;Inputs!$M$13,Inputs!$M$13=0),'Depr - Recommendation'!AL53,IF(AK4=Inputs!$M$13,-HLOOKUP(AK4-1,$B$4:$CX$12,5,FALSE)-HLOOKUP(AK4-1,$B$4:$CX$12,7,FALSE),0))</f>
        <v>-181.10460132075474</v>
      </c>
      <c r="AL20" s="268">
        <f ca="1">IF(OR(AL4&lt;Inputs!$M$13,Inputs!$M$13=0),'Depr - Recommendation'!AM53,IF(AL4=Inputs!$M$13,-HLOOKUP(AL4-1,$B$4:$CX$12,5,FALSE)-HLOOKUP(AL4-1,$B$4:$CX$12,7,FALSE),0))</f>
        <v>-181.10460132075474</v>
      </c>
      <c r="AM20" s="268">
        <f ca="1">IF(OR(AM4&lt;Inputs!$M$13,Inputs!$M$13=0),'Depr - Recommendation'!AN53,IF(AM4=Inputs!$M$13,-HLOOKUP(AM4-1,$B$4:$CX$12,5,FALSE)-HLOOKUP(AM4-1,$B$4:$CX$12,7,FALSE),0))</f>
        <v>-181.10460132075474</v>
      </c>
      <c r="AN20" s="268">
        <f ca="1">IF(OR(AN4&lt;Inputs!$M$13,Inputs!$M$13=0),'Depr - Recommendation'!AO53,IF(AN4=Inputs!$M$13,-HLOOKUP(AN4-1,$B$4:$CX$12,5,FALSE)-HLOOKUP(AN4-1,$B$4:$CX$12,7,FALSE),0))</f>
        <v>-181.10460132075474</v>
      </c>
      <c r="AO20" s="268">
        <f ca="1">IF(OR(AO4&lt;Inputs!$M$13,Inputs!$M$13=0),'Depr - Recommendation'!AP53,IF(AO4=Inputs!$M$13,-HLOOKUP(AO4-1,$B$4:$CX$12,5,FALSE)-HLOOKUP(AO4-1,$B$4:$CX$12,7,FALSE),0))</f>
        <v>-181.10460132075474</v>
      </c>
      <c r="AP20" s="268">
        <f ca="1">IF(OR(AP4&lt;Inputs!$M$13,Inputs!$M$13=0),'Depr - Recommendation'!AQ53,IF(AP4=Inputs!$M$13,-HLOOKUP(AP4-1,$B$4:$CX$12,5,FALSE)-HLOOKUP(AP4-1,$B$4:$CX$12,7,FALSE),0))</f>
        <v>-181.10460132075474</v>
      </c>
      <c r="AQ20" s="268">
        <f ca="1">IF(OR(AQ4&lt;Inputs!$M$13,Inputs!$M$13=0),'Depr - Recommendation'!AR53,IF(AQ4=Inputs!$M$13,-HLOOKUP(AQ4-1,$B$4:$CX$12,5,FALSE)-HLOOKUP(AQ4-1,$B$4:$CX$12,7,FALSE),0))</f>
        <v>-181.10460132075474</v>
      </c>
      <c r="AR20" s="268">
        <f ca="1">IF(OR(AR4&lt;Inputs!$M$13,Inputs!$M$13=0),'Depr - Recommendation'!AS53,IF(AR4=Inputs!$M$13,-HLOOKUP(AR4-1,$B$4:$CX$12,5,FALSE)-HLOOKUP(AR4-1,$B$4:$CX$12,7,FALSE),0))</f>
        <v>-181.10460132075474</v>
      </c>
      <c r="AS20" s="268">
        <f ca="1">IF(OR(AS4&lt;Inputs!$M$13,Inputs!$M$13=0),'Depr - Recommendation'!AT53,IF(AS4=Inputs!$M$13,-HLOOKUP(AS4-1,$B$4:$CX$12,5,FALSE)-HLOOKUP(AS4-1,$B$4:$CX$12,7,FALSE),0))</f>
        <v>-181.10460132075474</v>
      </c>
      <c r="AT20" s="268">
        <f ca="1">IF(OR(AT4&lt;Inputs!$M$13,Inputs!$M$13=0),'Depr - Recommendation'!AU53,IF(AT4=Inputs!$M$13,-HLOOKUP(AT4-1,$B$4:$CX$12,5,FALSE)-HLOOKUP(AT4-1,$B$4:$CX$12,7,FALSE),0))</f>
        <v>-181.10460132075474</v>
      </c>
      <c r="AU20" s="268">
        <f ca="1">IF(OR(AU4&lt;Inputs!$M$13,Inputs!$M$13=0),'Depr - Recommendation'!AV53,IF(AU4=Inputs!$M$13,-HLOOKUP(AU4-1,$B$4:$CX$12,5,FALSE)-HLOOKUP(AU4-1,$B$4:$CX$12,7,FALSE),0))</f>
        <v>-181.10460132075474</v>
      </c>
      <c r="AV20" s="268">
        <f ca="1">IF(OR(AV4&lt;Inputs!$M$13,Inputs!$M$13=0),'Depr - Recommendation'!AW53,IF(AV4=Inputs!$M$13,-HLOOKUP(AV4-1,$B$4:$CX$12,5,FALSE)-HLOOKUP(AV4-1,$B$4:$CX$12,7,FALSE),0))</f>
        <v>-181.10460132075474</v>
      </c>
      <c r="AW20" s="268">
        <f ca="1">IF(OR(AW4&lt;Inputs!$M$13,Inputs!$M$13=0),'Depr - Recommendation'!AX53,IF(AW4=Inputs!$M$13,-HLOOKUP(AW4-1,$B$4:$CX$12,5,FALSE)-HLOOKUP(AW4-1,$B$4:$CX$12,7,FALSE),0))</f>
        <v>-181.10460132075474</v>
      </c>
      <c r="AX20" s="268">
        <f ca="1">IF(OR(AX4&lt;Inputs!$M$13,Inputs!$M$13=0),'Depr - Recommendation'!AY53,IF(AX4=Inputs!$M$13,-HLOOKUP(AX4-1,$B$4:$CX$12,5,FALSE)-HLOOKUP(AX4-1,$B$4:$CX$12,7,FALSE),0))</f>
        <v>-181.10460132075474</v>
      </c>
      <c r="AY20" s="268">
        <f ca="1">IF(OR(AY4&lt;Inputs!$M$13,Inputs!$M$13=0),'Depr - Recommendation'!AZ53,IF(AY4=Inputs!$M$13,-HLOOKUP(AY4-1,$B$4:$CX$12,5,FALSE)-HLOOKUP(AY4-1,$B$4:$CX$12,7,FALSE),0))</f>
        <v>-181.10460132075474</v>
      </c>
      <c r="AZ20" s="268">
        <f ca="1">IF(OR(AZ4&lt;Inputs!$M$13,Inputs!$M$13=0),'Depr - Recommendation'!BA53,IF(AZ4=Inputs!$M$13,-HLOOKUP(AZ4-1,$B$4:$CX$12,5,FALSE)-HLOOKUP(AZ4-1,$B$4:$CX$12,7,FALSE),0))</f>
        <v>-181.10460132075474</v>
      </c>
      <c r="BA20" s="268">
        <f ca="1">IF(OR(BA4&lt;Inputs!$M$13,Inputs!$M$13=0),'Depr - Recommendation'!BB53,IF(BA4=Inputs!$M$13,-HLOOKUP(BA4-1,$B$4:$CX$12,5,FALSE)-HLOOKUP(BA4-1,$B$4:$CX$12,7,FALSE),0))</f>
        <v>-181.10460132075474</v>
      </c>
      <c r="BB20" s="268">
        <f ca="1">IF(OR(BB4&lt;Inputs!$M$13,Inputs!$M$13=0),'Depr - Recommendation'!BC53,IF(BB4=Inputs!$M$13,-HLOOKUP(BB4-1,$B$4:$CX$12,5,FALSE)-HLOOKUP(BB4-1,$B$4:$CX$12,7,FALSE),0))</f>
        <v>-181.10460132075474</v>
      </c>
      <c r="BC20" s="268">
        <f ca="1">IF(OR(BC4&lt;Inputs!$M$13,Inputs!$M$13=0),'Depr - Recommendation'!BD53,IF(BC4=Inputs!$M$13,-HLOOKUP(BC4-1,$B$4:$CX$12,5,FALSE)-HLOOKUP(BC4-1,$B$4:$CX$12,7,FALSE),0))</f>
        <v>-181.10460132075474</v>
      </c>
      <c r="BD20" s="268">
        <f ca="1">IF(OR(BD4&lt;Inputs!$M$13,Inputs!$M$13=0),'Depr - Recommendation'!BE53,IF(BD4=Inputs!$M$13,-HLOOKUP(BD4-1,$B$4:$CX$12,5,FALSE)-HLOOKUP(BD4-1,$B$4:$CX$12,7,FALSE),0))</f>
        <v>-181.10460132075474</v>
      </c>
      <c r="BE20" s="268">
        <f ca="1">IF(OR(BE4&lt;Inputs!$M$13,Inputs!$M$13=0),'Depr - Recommendation'!BF53,IF(BE4=Inputs!$M$13,-HLOOKUP(BE4-1,$B$4:$CX$12,5,FALSE)-HLOOKUP(BE4-1,$B$4:$CX$12,7,FALSE),0))</f>
        <v>-181.10460132075474</v>
      </c>
      <c r="BF20" s="268">
        <f ca="1">IF(OR(BF4&lt;Inputs!$M$13,Inputs!$M$13=0),'Depr - Recommendation'!BG53,IF(BF4=Inputs!$M$13,-HLOOKUP(BF4-1,$B$4:$CX$12,5,FALSE)-HLOOKUP(BF4-1,$B$4:$CX$12,7,FALSE),0))</f>
        <v>-90.552300660377369</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-2.91046608</v>
      </c>
      <c r="D21" s="4">
        <f t="shared" ca="1" si="10"/>
        <v>-7.8035255400000008</v>
      </c>
      <c r="E21" s="4">
        <f t="shared" ca="1" si="10"/>
        <v>-104.8142880143868</v>
      </c>
      <c r="F21" s="4">
        <f t="shared" ca="1" si="10"/>
        <v>-195.09493177278304</v>
      </c>
      <c r="G21" s="4">
        <f t="shared" ca="1" si="10"/>
        <v>-194.82327487080192</v>
      </c>
      <c r="H21" s="4">
        <f t="shared" ca="1" si="10"/>
        <v>-194.55161796882078</v>
      </c>
      <c r="I21" s="4">
        <f t="shared" ca="1" si="10"/>
        <v>-194.27996106683963</v>
      </c>
      <c r="J21" s="4">
        <f t="shared" ca="1" si="10"/>
        <v>-194.00830416485852</v>
      </c>
      <c r="K21" s="4">
        <f t="shared" ca="1" si="10"/>
        <v>-193.7366472628774</v>
      </c>
      <c r="L21" s="4">
        <f t="shared" ca="1" si="10"/>
        <v>-193.46499036089625</v>
      </c>
      <c r="M21" s="4">
        <f t="shared" ca="1" si="10"/>
        <v>-193.19333345891511</v>
      </c>
      <c r="N21" s="4">
        <f t="shared" ca="1" si="10"/>
        <v>-192.92167655693399</v>
      </c>
      <c r="O21" s="4">
        <f t="shared" ca="1" si="10"/>
        <v>-192.65001965495284</v>
      </c>
      <c r="P21" s="4">
        <f t="shared" ca="1" si="10"/>
        <v>-192.37836275297173</v>
      </c>
      <c r="Q21" s="4">
        <f t="shared" ca="1" si="10"/>
        <v>-192.10670585099058</v>
      </c>
      <c r="R21" s="4">
        <f t="shared" ca="1" si="10"/>
        <v>-191.83504894900946</v>
      </c>
      <c r="S21" s="4">
        <f t="shared" ca="1" si="10"/>
        <v>-191.56339204702832</v>
      </c>
      <c r="T21" s="4">
        <f t="shared" ca="1" si="10"/>
        <v>-191.2917351450472</v>
      </c>
      <c r="U21" s="4">
        <f t="shared" ca="1" si="10"/>
        <v>-191.02007824306605</v>
      </c>
      <c r="V21" s="4">
        <f t="shared" ca="1" si="10"/>
        <v>-190.74842134108493</v>
      </c>
      <c r="W21" s="4">
        <f t="shared" ca="1" si="10"/>
        <v>-190.47676443910379</v>
      </c>
      <c r="X21" s="4">
        <f t="shared" ca="1" si="10"/>
        <v>-190.20510753712267</v>
      </c>
      <c r="Y21" s="4">
        <f t="shared" ca="1" si="10"/>
        <v>-189.93345063514153</v>
      </c>
      <c r="Z21" s="4">
        <f t="shared" ca="1" si="10"/>
        <v>-189.66179373316041</v>
      </c>
      <c r="AA21" s="4">
        <f t="shared" ca="1" si="10"/>
        <v>-189.39013683117926</v>
      </c>
      <c r="AB21" s="4">
        <f t="shared" ca="1" si="10"/>
        <v>-189.11847992919814</v>
      </c>
      <c r="AC21" s="4">
        <f t="shared" ca="1" si="10"/>
        <v>-188.846823027217</v>
      </c>
      <c r="AD21" s="4">
        <f t="shared" ca="1" si="10"/>
        <v>-188.57516612523588</v>
      </c>
      <c r="AE21" s="4">
        <f t="shared" ca="1" si="10"/>
        <v>-188.30350922325474</v>
      </c>
      <c r="AF21" s="4">
        <f t="shared" ca="1" si="10"/>
        <v>-188.03185232127362</v>
      </c>
      <c r="AG21" s="4">
        <f t="shared" ca="1" si="10"/>
        <v>-187.76019541929247</v>
      </c>
      <c r="AH21" s="4">
        <f t="shared" ca="1" si="10"/>
        <v>-187.48853851731135</v>
      </c>
      <c r="AI21" s="4">
        <f t="shared" ref="AI21:BN21" ca="1" si="11">SUM(AI18:AI20)</f>
        <v>-187.21688161533021</v>
      </c>
      <c r="AJ21" s="4">
        <f t="shared" ca="1" si="11"/>
        <v>-186.94522471334906</v>
      </c>
      <c r="AK21" s="4">
        <f t="shared" ca="1" si="11"/>
        <v>-186.67356781136795</v>
      </c>
      <c r="AL21" s="4">
        <f t="shared" ca="1" si="11"/>
        <v>-186.4019109093868</v>
      </c>
      <c r="AM21" s="4">
        <f t="shared" ca="1" si="11"/>
        <v>-186.13025400740568</v>
      </c>
      <c r="AN21" s="4">
        <f t="shared" ca="1" si="11"/>
        <v>-185.85859710542454</v>
      </c>
      <c r="AO21" s="4">
        <f t="shared" ca="1" si="11"/>
        <v>-185.58694020344342</v>
      </c>
      <c r="AP21" s="4">
        <f t="shared" ca="1" si="11"/>
        <v>-185.31528330146227</v>
      </c>
      <c r="AQ21" s="4">
        <f t="shared" ca="1" si="11"/>
        <v>-185.04362639948116</v>
      </c>
      <c r="AR21" s="4">
        <f t="shared" ca="1" si="11"/>
        <v>-184.77196949750001</v>
      </c>
      <c r="AS21" s="4">
        <f t="shared" ca="1" si="11"/>
        <v>-184.50031259551889</v>
      </c>
      <c r="AT21" s="4">
        <f t="shared" ca="1" si="11"/>
        <v>-184.22865569353775</v>
      </c>
      <c r="AU21" s="4">
        <f t="shared" ca="1" si="11"/>
        <v>-183.95699879155663</v>
      </c>
      <c r="AV21" s="4">
        <f t="shared" ca="1" si="11"/>
        <v>-183.68534188957548</v>
      </c>
      <c r="AW21" s="4">
        <f t="shared" ca="1" si="11"/>
        <v>-183.41368498759437</v>
      </c>
      <c r="AX21" s="4">
        <f t="shared" ca="1" si="11"/>
        <v>-183.14202808561322</v>
      </c>
      <c r="AY21" s="4">
        <f t="shared" ca="1" si="11"/>
        <v>-182.8703711836321</v>
      </c>
      <c r="AZ21" s="4">
        <f t="shared" ca="1" si="11"/>
        <v>-182.59871428165096</v>
      </c>
      <c r="BA21" s="4">
        <f t="shared" ca="1" si="11"/>
        <v>-182.32705737966984</v>
      </c>
      <c r="BB21" s="4">
        <f t="shared" ca="1" si="11"/>
        <v>-182.05540047768869</v>
      </c>
      <c r="BC21" s="4">
        <f t="shared" ca="1" si="11"/>
        <v>-181.78374357570758</v>
      </c>
      <c r="BD21" s="4">
        <f t="shared" ca="1" si="11"/>
        <v>-181.51208667372643</v>
      </c>
      <c r="BE21" s="4">
        <f t="shared" ca="1" si="11"/>
        <v>-181.24042977174531</v>
      </c>
      <c r="BF21" s="4">
        <f t="shared" ca="1" si="11"/>
        <v>-90.552300660377369</v>
      </c>
      <c r="BG21" s="4">
        <f t="shared" ca="1" si="11"/>
        <v>5.4569682106375695E-15</v>
      </c>
      <c r="BH21" s="4">
        <f t="shared" ca="1" si="11"/>
        <v>5.4569682106375695E-15</v>
      </c>
      <c r="BI21" s="4">
        <f t="shared" ca="1" si="11"/>
        <v>5.4569682106375695E-15</v>
      </c>
      <c r="BJ21" s="4">
        <f t="shared" ca="1" si="11"/>
        <v>5.4569682106375695E-15</v>
      </c>
      <c r="BK21" s="4">
        <f t="shared" ca="1" si="11"/>
        <v>5.4569682106375695E-15</v>
      </c>
      <c r="BL21" s="4">
        <f t="shared" ca="1" si="11"/>
        <v>5.4569682106375695E-15</v>
      </c>
      <c r="BM21" s="4">
        <f t="shared" ca="1" si="11"/>
        <v>5.4569682106375695E-15</v>
      </c>
      <c r="BN21" s="4">
        <f t="shared" ca="1" si="11"/>
        <v>5.4569682106375695E-15</v>
      </c>
      <c r="BO21" s="4">
        <f t="shared" ref="BO21:CQ21" ca="1" si="12">SUM(BO18:BO20)</f>
        <v>5.4569682106375695E-15</v>
      </c>
      <c r="BP21" s="4">
        <f t="shared" ca="1" si="12"/>
        <v>5.4569682106375695E-15</v>
      </c>
      <c r="BQ21" s="4">
        <f t="shared" ca="1" si="12"/>
        <v>5.4569682106375695E-15</v>
      </c>
      <c r="BR21" s="4">
        <f t="shared" ca="1" si="12"/>
        <v>5.4569682106375695E-15</v>
      </c>
      <c r="BS21" s="4">
        <f t="shared" ca="1" si="12"/>
        <v>5.4569682106375695E-15</v>
      </c>
      <c r="BT21" s="4">
        <f t="shared" ca="1" si="12"/>
        <v>5.4569682106375695E-15</v>
      </c>
      <c r="BU21" s="4">
        <f t="shared" ca="1" si="12"/>
        <v>5.4569682106375695E-15</v>
      </c>
      <c r="BV21" s="4">
        <f t="shared" ca="1" si="12"/>
        <v>5.4569682106375695E-15</v>
      </c>
      <c r="BW21" s="4">
        <f t="shared" ca="1" si="12"/>
        <v>5.4569682106375695E-15</v>
      </c>
      <c r="BX21" s="4">
        <f t="shared" ca="1" si="12"/>
        <v>5.4569682106375695E-15</v>
      </c>
      <c r="BY21" s="4">
        <f t="shared" ca="1" si="12"/>
        <v>5.4569682106375695E-15</v>
      </c>
      <c r="BZ21" s="4">
        <f t="shared" ca="1" si="12"/>
        <v>5.4569682106375695E-15</v>
      </c>
      <c r="CA21" s="4">
        <f t="shared" ca="1" si="12"/>
        <v>5.4569682106375695E-15</v>
      </c>
      <c r="CB21" s="4">
        <f t="shared" ca="1" si="12"/>
        <v>5.4569682106375695E-15</v>
      </c>
      <c r="CC21" s="4">
        <f t="shared" ca="1" si="12"/>
        <v>5.4569682106375695E-15</v>
      </c>
      <c r="CD21" s="4">
        <f t="shared" ca="1" si="12"/>
        <v>5.4569682106375695E-15</v>
      </c>
      <c r="CE21" s="4">
        <f t="shared" ca="1" si="12"/>
        <v>5.4569682106375695E-15</v>
      </c>
      <c r="CF21" s="4">
        <f t="shared" ca="1" si="12"/>
        <v>5.4569682106375695E-15</v>
      </c>
      <c r="CG21" s="4">
        <f t="shared" ca="1" si="12"/>
        <v>5.4569682106375695E-15</v>
      </c>
      <c r="CH21" s="4">
        <f t="shared" ca="1" si="12"/>
        <v>5.4569682106375695E-15</v>
      </c>
      <c r="CI21" s="4">
        <f t="shared" ca="1" si="12"/>
        <v>5.4569682106375695E-15</v>
      </c>
      <c r="CJ21" s="4">
        <f t="shared" ca="1" si="12"/>
        <v>5.4569682106375695E-15</v>
      </c>
      <c r="CK21" s="4">
        <f t="shared" ca="1" si="12"/>
        <v>5.4569682106375695E-15</v>
      </c>
      <c r="CL21" s="4">
        <f t="shared" ca="1" si="12"/>
        <v>5.4569682106375695E-15</v>
      </c>
      <c r="CM21" s="4">
        <f t="shared" ca="1" si="12"/>
        <v>5.4569682106375695E-15</v>
      </c>
      <c r="CN21" s="4">
        <f t="shared" ca="1" si="12"/>
        <v>5.4569682106375695E-15</v>
      </c>
      <c r="CO21" s="4">
        <f t="shared" ca="1" si="12"/>
        <v>5.4569682106375695E-15</v>
      </c>
      <c r="CP21" s="4">
        <f t="shared" ca="1" si="12"/>
        <v>5.4569682106375695E-15</v>
      </c>
      <c r="CQ21" s="4">
        <f t="shared" ca="1" si="12"/>
        <v>5.4569682106375695E-15</v>
      </c>
      <c r="CR21" s="4">
        <f t="shared" ref="CR21:CX21" ca="1" si="13">SUM(CR18:CR20)</f>
        <v>5.4569682106375695E-15</v>
      </c>
      <c r="CS21" s="4">
        <f t="shared" ca="1" si="13"/>
        <v>5.4569682106375695E-15</v>
      </c>
      <c r="CT21" s="4">
        <f t="shared" ca="1" si="13"/>
        <v>5.4569682106375695E-15</v>
      </c>
      <c r="CU21" s="4">
        <f t="shared" ca="1" si="13"/>
        <v>5.4569682106375695E-15</v>
      </c>
      <c r="CV21" s="4">
        <f t="shared" ca="1" si="13"/>
        <v>5.4569682106375695E-15</v>
      </c>
      <c r="CW21" s="4">
        <f t="shared" ca="1" si="13"/>
        <v>5.4569682106375695E-15</v>
      </c>
      <c r="CX21" s="4">
        <f t="shared" ca="1" si="13"/>
        <v>5.4569682106375695E-15</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-37.19332275859378</v>
      </c>
      <c r="D25" s="4">
        <f t="shared" ca="1" si="14"/>
        <v>-99.722531060781122</v>
      </c>
      <c r="E25" s="4">
        <f t="shared" ca="1" si="14"/>
        <v>-180.3940472903225</v>
      </c>
      <c r="F25" s="4">
        <f t="shared" ca="1" si="14"/>
        <v>-173.4275789997165</v>
      </c>
      <c r="G25" s="4">
        <f t="shared" ca="1" si="14"/>
        <v>-166.89721785726698</v>
      </c>
      <c r="H25" s="4">
        <f t="shared" ca="1" si="14"/>
        <v>-160.75705784737846</v>
      </c>
      <c r="I25" s="4">
        <f t="shared" ca="1" si="14"/>
        <v>-154.97037415757464</v>
      </c>
      <c r="J25" s="4">
        <f t="shared" ca="1" si="14"/>
        <v>-149.50503257693873</v>
      </c>
      <c r="K25" s="4">
        <f t="shared" ca="1" si="14"/>
        <v>-144.19118084776773</v>
      </c>
      <c r="L25" s="4">
        <f t="shared" ca="1" si="14"/>
        <v>-138.87732911859666</v>
      </c>
      <c r="M25" s="4">
        <f t="shared" ca="1" si="14"/>
        <v>-133.55888678786613</v>
      </c>
      <c r="N25" s="4">
        <f t="shared" ca="1" si="14"/>
        <v>-128.24503505869509</v>
      </c>
      <c r="O25" s="4">
        <f t="shared" ca="1" si="14"/>
        <v>-122.92659272796455</v>
      </c>
      <c r="P25" s="4">
        <f t="shared" ca="1" si="14"/>
        <v>-117.6127409987935</v>
      </c>
      <c r="Q25" s="4">
        <f t="shared" ca="1" si="14"/>
        <v>-112.29429866806292</v>
      </c>
      <c r="R25" s="4">
        <f t="shared" ca="1" si="14"/>
        <v>-106.98044693889192</v>
      </c>
      <c r="S25" s="4">
        <f t="shared" ca="1" si="14"/>
        <v>-101.66200460816135</v>
      </c>
      <c r="T25" s="4">
        <f t="shared" ca="1" si="14"/>
        <v>-97.702380339055111</v>
      </c>
      <c r="U25" s="4">
        <f t="shared" ca="1" si="14"/>
        <v>-95.096983530013631</v>
      </c>
      <c r="V25" s="4">
        <f t="shared" ca="1" si="14"/>
        <v>-92.491586720972165</v>
      </c>
      <c r="W25" s="4">
        <f t="shared" ca="1" si="14"/>
        <v>-89.886189911930714</v>
      </c>
      <c r="X25" s="4">
        <f t="shared" ca="1" si="14"/>
        <v>-87.280793102889234</v>
      </c>
      <c r="Y25" s="4">
        <f t="shared" ca="1" si="14"/>
        <v>-84.675396293847768</v>
      </c>
      <c r="Z25" s="4">
        <f t="shared" ca="1" si="14"/>
        <v>-82.069999484806317</v>
      </c>
      <c r="AA25" s="4">
        <f t="shared" ca="1" si="14"/>
        <v>-79.464602675764837</v>
      </c>
      <c r="AB25" s="4">
        <f t="shared" ca="1" si="14"/>
        <v>-76.859205866723372</v>
      </c>
      <c r="AC25" s="4">
        <f t="shared" ca="1" si="14"/>
        <v>-74.253809057681892</v>
      </c>
      <c r="AD25" s="4">
        <f t="shared" ca="1" si="14"/>
        <v>-71.648412248640412</v>
      </c>
      <c r="AE25" s="4">
        <f t="shared" ca="1" si="14"/>
        <v>-69.043015439598932</v>
      </c>
      <c r="AF25" s="4">
        <f t="shared" ca="1" si="14"/>
        <v>-66.437618630557466</v>
      </c>
      <c r="AG25" s="4">
        <f t="shared" ca="1" si="14"/>
        <v>-63.832221821515994</v>
      </c>
      <c r="AH25" s="4">
        <f t="shared" ca="1" si="14"/>
        <v>-61.226825012474514</v>
      </c>
      <c r="AI25" s="4">
        <f t="shared" ref="AI25:BN25" ca="1" si="15">-(DEBT*DEBT_INT_RATE)*AI12</f>
        <v>-58.621428203433034</v>
      </c>
      <c r="AJ25" s="4">
        <f t="shared" ca="1" si="15"/>
        <v>-56.016031394391561</v>
      </c>
      <c r="AK25" s="4">
        <f t="shared" ca="1" si="15"/>
        <v>-53.410634585350088</v>
      </c>
      <c r="AL25" s="4">
        <f t="shared" ca="1" si="15"/>
        <v>-50.805237776308608</v>
      </c>
      <c r="AM25" s="4">
        <f t="shared" ca="1" si="15"/>
        <v>-48.199840967267129</v>
      </c>
      <c r="AN25" s="4">
        <f t="shared" ca="1" si="15"/>
        <v>-45.594444158225663</v>
      </c>
      <c r="AO25" s="4">
        <f t="shared" ca="1" si="15"/>
        <v>-42.98904734918419</v>
      </c>
      <c r="AP25" s="4">
        <f t="shared" ca="1" si="15"/>
        <v>-40.38365054014271</v>
      </c>
      <c r="AQ25" s="4">
        <f t="shared" ca="1" si="15"/>
        <v>-37.778253731101231</v>
      </c>
      <c r="AR25" s="4">
        <f t="shared" ca="1" si="15"/>
        <v>-35.172856922059758</v>
      </c>
      <c r="AS25" s="4">
        <f t="shared" ca="1" si="15"/>
        <v>-32.567460113018285</v>
      </c>
      <c r="AT25" s="4">
        <f t="shared" ca="1" si="15"/>
        <v>-29.962063303976805</v>
      </c>
      <c r="AU25" s="4">
        <f t="shared" ca="1" si="15"/>
        <v>-27.356666494935332</v>
      </c>
      <c r="AV25" s="4">
        <f t="shared" ca="1" si="15"/>
        <v>-24.751269685893856</v>
      </c>
      <c r="AW25" s="4">
        <f t="shared" ca="1" si="15"/>
        <v>-22.145872876852376</v>
      </c>
      <c r="AX25" s="4">
        <f t="shared" ca="1" si="15"/>
        <v>-19.540476067810918</v>
      </c>
      <c r="AY25" s="4">
        <f t="shared" ca="1" si="15"/>
        <v>-16.935079258769459</v>
      </c>
      <c r="AZ25" s="4">
        <f t="shared" ca="1" si="15"/>
        <v>-14.329682449727999</v>
      </c>
      <c r="BA25" s="4">
        <f t="shared" ca="1" si="15"/>
        <v>-11.724285640686539</v>
      </c>
      <c r="BB25" s="4">
        <f t="shared" ca="1" si="15"/>
        <v>-9.11888883164508</v>
      </c>
      <c r="BC25" s="4">
        <f t="shared" ca="1" si="15"/>
        <v>-6.5134920226036206</v>
      </c>
      <c r="BD25" s="4">
        <f t="shared" ca="1" si="15"/>
        <v>-3.9080952135621612</v>
      </c>
      <c r="BE25" s="4">
        <f t="shared" ca="1" si="15"/>
        <v>-1.302698404520702</v>
      </c>
      <c r="BF25" s="4">
        <f t="shared" ca="1" si="15"/>
        <v>4.5219107181073944E-14</v>
      </c>
      <c r="BG25" s="4">
        <f t="shared" ca="1" si="15"/>
        <v>4.5219107181073944E-14</v>
      </c>
      <c r="BH25" s="4">
        <f t="shared" ca="1" si="15"/>
        <v>4.5219107181073944E-14</v>
      </c>
      <c r="BI25" s="4">
        <f t="shared" ca="1" si="15"/>
        <v>4.5219107181073944E-14</v>
      </c>
      <c r="BJ25" s="4">
        <f t="shared" ca="1" si="15"/>
        <v>4.5219107181073944E-14</v>
      </c>
      <c r="BK25" s="4">
        <f t="shared" ca="1" si="15"/>
        <v>4.5219107181073944E-14</v>
      </c>
      <c r="BL25" s="4">
        <f t="shared" ca="1" si="15"/>
        <v>4.5219107181073944E-14</v>
      </c>
      <c r="BM25" s="4">
        <f t="shared" ca="1" si="15"/>
        <v>4.5219107181073944E-14</v>
      </c>
      <c r="BN25" s="4">
        <f t="shared" ca="1" si="15"/>
        <v>4.5219107181073944E-14</v>
      </c>
      <c r="BO25" s="4">
        <f t="shared" ref="BO25:CQ25" ca="1" si="16">-(DEBT*DEBT_INT_RATE)*BO12</f>
        <v>4.5219107181073944E-14</v>
      </c>
      <c r="BP25" s="4">
        <f t="shared" ca="1" si="16"/>
        <v>4.5219107181073944E-14</v>
      </c>
      <c r="BQ25" s="4">
        <f t="shared" ca="1" si="16"/>
        <v>4.5219107181073944E-14</v>
      </c>
      <c r="BR25" s="4">
        <f t="shared" ca="1" si="16"/>
        <v>4.5219107181073944E-14</v>
      </c>
      <c r="BS25" s="4">
        <f t="shared" ca="1" si="16"/>
        <v>4.5219107181073944E-14</v>
      </c>
      <c r="BT25" s="4">
        <f t="shared" ca="1" si="16"/>
        <v>4.5219107181073944E-14</v>
      </c>
      <c r="BU25" s="4">
        <f t="shared" ca="1" si="16"/>
        <v>4.5219107181073944E-14</v>
      </c>
      <c r="BV25" s="4">
        <f t="shared" ca="1" si="16"/>
        <v>4.5219107181073944E-14</v>
      </c>
      <c r="BW25" s="4">
        <f t="shared" ca="1" si="16"/>
        <v>4.5219107181073944E-14</v>
      </c>
      <c r="BX25" s="4">
        <f t="shared" ca="1" si="16"/>
        <v>4.5219107181073944E-14</v>
      </c>
      <c r="BY25" s="4">
        <f t="shared" ca="1" si="16"/>
        <v>4.5219107181073944E-14</v>
      </c>
      <c r="BZ25" s="4">
        <f t="shared" ca="1" si="16"/>
        <v>4.5219107181073944E-14</v>
      </c>
      <c r="CA25" s="4">
        <f t="shared" ca="1" si="16"/>
        <v>4.5219107181073944E-14</v>
      </c>
      <c r="CB25" s="4">
        <f t="shared" ca="1" si="16"/>
        <v>4.5219107181073944E-14</v>
      </c>
      <c r="CC25" s="4">
        <f t="shared" ca="1" si="16"/>
        <v>4.5219107181073944E-14</v>
      </c>
      <c r="CD25" s="4">
        <f t="shared" ca="1" si="16"/>
        <v>4.5219107181073944E-14</v>
      </c>
      <c r="CE25" s="4">
        <f t="shared" ca="1" si="16"/>
        <v>4.5219107181073944E-14</v>
      </c>
      <c r="CF25" s="4">
        <f t="shared" ca="1" si="16"/>
        <v>4.5219107181073944E-14</v>
      </c>
      <c r="CG25" s="4">
        <f t="shared" ca="1" si="16"/>
        <v>4.5219107181073944E-14</v>
      </c>
      <c r="CH25" s="4">
        <f t="shared" ca="1" si="16"/>
        <v>4.5219107181073944E-14</v>
      </c>
      <c r="CI25" s="4">
        <f t="shared" ca="1" si="16"/>
        <v>4.5219107181073944E-14</v>
      </c>
      <c r="CJ25" s="4">
        <f t="shared" ca="1" si="16"/>
        <v>4.5219107181073944E-14</v>
      </c>
      <c r="CK25" s="4">
        <f t="shared" ca="1" si="16"/>
        <v>4.5219107181073944E-14</v>
      </c>
      <c r="CL25" s="4">
        <f t="shared" ca="1" si="16"/>
        <v>4.5219107181073944E-14</v>
      </c>
      <c r="CM25" s="4">
        <f t="shared" ca="1" si="16"/>
        <v>4.5219107181073944E-14</v>
      </c>
      <c r="CN25" s="4">
        <f t="shared" ca="1" si="16"/>
        <v>4.5219107181073944E-14</v>
      </c>
      <c r="CO25" s="4">
        <f t="shared" ca="1" si="16"/>
        <v>4.5219107181073944E-14</v>
      </c>
      <c r="CP25" s="4">
        <f t="shared" ca="1" si="16"/>
        <v>4.5219107181073944E-14</v>
      </c>
      <c r="CQ25" s="4">
        <f t="shared" ca="1" si="16"/>
        <v>4.5219107181073944E-14</v>
      </c>
      <c r="CR25" s="4">
        <f t="shared" ref="CR25:CX25" ca="1" si="17">-(DEBT*DEBT_INT_RATE)*CR12</f>
        <v>4.5219107181073944E-14</v>
      </c>
      <c r="CS25" s="4">
        <f t="shared" ca="1" si="17"/>
        <v>4.5219107181073944E-14</v>
      </c>
      <c r="CT25" s="4">
        <f t="shared" ca="1" si="17"/>
        <v>4.5219107181073944E-14</v>
      </c>
      <c r="CU25" s="4">
        <f t="shared" ca="1" si="17"/>
        <v>4.5219107181073944E-14</v>
      </c>
      <c r="CV25" s="4">
        <f t="shared" ca="1" si="17"/>
        <v>4.5219107181073944E-14</v>
      </c>
      <c r="CW25" s="4">
        <f t="shared" ca="1" si="17"/>
        <v>4.5219107181073944E-14</v>
      </c>
      <c r="CX25" s="4">
        <f t="shared" ca="1" si="17"/>
        <v>4.5219107181073944E-14</v>
      </c>
    </row>
    <row r="26" spans="1:102">
      <c r="A26" s="29" t="s">
        <v>331</v>
      </c>
      <c r="C26" s="268">
        <f t="shared" ref="C26:AH26" ca="1" si="18">-SUM(C21:C25)*(FederalIncomeTax+StateIncomeTax)</f>
        <v>10.005895315229148</v>
      </c>
      <c r="D26" s="268">
        <f t="shared" ca="1" si="18"/>
        <v>26.827751121894888</v>
      </c>
      <c r="E26" s="268">
        <f t="shared" ca="1" si="18"/>
        <v>71.159479658524972</v>
      </c>
      <c r="F26" s="268">
        <f t="shared" ca="1" si="18"/>
        <v>91.946366437738646</v>
      </c>
      <c r="G26" s="268">
        <f t="shared" ca="1" si="18"/>
        <v>90.249262935653192</v>
      </c>
      <c r="H26" s="268">
        <f t="shared" ca="1" si="18"/>
        <v>88.649514616141715</v>
      </c>
      <c r="I26" s="268">
        <f t="shared" ca="1" si="18"/>
        <v>87.137958638491355</v>
      </c>
      <c r="J26" s="268">
        <f t="shared" ca="1" si="18"/>
        <v>85.706577517078415</v>
      </c>
      <c r="K26" s="268">
        <f t="shared" ca="1" si="18"/>
        <v>84.312993113605955</v>
      </c>
      <c r="L26" s="268">
        <f t="shared" ca="1" si="18"/>
        <v>82.919408710133482</v>
      </c>
      <c r="M26" s="268">
        <f t="shared" ca="1" si="18"/>
        <v>81.524678951571914</v>
      </c>
      <c r="N26" s="268">
        <f t="shared" ca="1" si="18"/>
        <v>80.131094548099455</v>
      </c>
      <c r="O26" s="268">
        <f ca="1">-SUM(O21:O25)*(FederalIncomeTax+StateIncomeTax)</f>
        <v>78.736364789537888</v>
      </c>
      <c r="P26" s="268">
        <f t="shared" ca="1" si="18"/>
        <v>77.342780386065414</v>
      </c>
      <c r="Q26" s="268">
        <f t="shared" ca="1" si="18"/>
        <v>75.948050627503846</v>
      </c>
      <c r="R26" s="268">
        <f t="shared" ca="1" si="18"/>
        <v>74.554466224031387</v>
      </c>
      <c r="S26" s="268">
        <f t="shared" ca="1" si="18"/>
        <v>73.15973646546982</v>
      </c>
      <c r="T26" s="268">
        <f t="shared" ca="1" si="18"/>
        <v>72.104031813283513</v>
      </c>
      <c r="U26" s="268">
        <f t="shared" ca="1" si="18"/>
        <v>71.386206912383386</v>
      </c>
      <c r="V26" s="268">
        <f t="shared" ca="1" si="18"/>
        <v>70.668382011483246</v>
      </c>
      <c r="W26" s="268">
        <f t="shared" ca="1" si="18"/>
        <v>69.950557110583105</v>
      </c>
      <c r="X26" s="268">
        <f t="shared" ca="1" si="18"/>
        <v>69.232732209682965</v>
      </c>
      <c r="Y26" s="268">
        <f t="shared" ca="1" si="18"/>
        <v>68.514907308782824</v>
      </c>
      <c r="Z26" s="268">
        <f t="shared" ca="1" si="18"/>
        <v>67.797082407882684</v>
      </c>
      <c r="AA26" s="268">
        <f t="shared" ca="1" si="18"/>
        <v>67.079257506982557</v>
      </c>
      <c r="AB26" s="268">
        <f t="shared" ca="1" si="18"/>
        <v>66.361432606082417</v>
      </c>
      <c r="AC26" s="268">
        <f t="shared" ca="1" si="18"/>
        <v>65.643607705182276</v>
      </c>
      <c r="AD26" s="268">
        <f t="shared" ca="1" si="18"/>
        <v>64.925782804282136</v>
      </c>
      <c r="AE26" s="268">
        <f t="shared" ca="1" si="18"/>
        <v>64.207957903381981</v>
      </c>
      <c r="AF26" s="268">
        <f t="shared" ca="1" si="18"/>
        <v>63.490133002481855</v>
      </c>
      <c r="AG26" s="268">
        <f t="shared" ca="1" si="18"/>
        <v>62.772308101581707</v>
      </c>
      <c r="AH26" s="268">
        <f t="shared" ca="1" si="18"/>
        <v>62.054483200681574</v>
      </c>
      <c r="AI26" s="268">
        <f t="shared" ref="AI26:BN26" ca="1" si="19">-SUM(AI21:AI25)*(FederalIncomeTax+StateIncomeTax)</f>
        <v>61.336658299781426</v>
      </c>
      <c r="AJ26" s="268">
        <f t="shared" ca="1" si="19"/>
        <v>60.618833398881279</v>
      </c>
      <c r="AK26" s="268">
        <f t="shared" ca="1" si="19"/>
        <v>59.901008497981152</v>
      </c>
      <c r="AL26" s="268">
        <f t="shared" ca="1" si="19"/>
        <v>59.183183597081005</v>
      </c>
      <c r="AM26" s="268">
        <f t="shared" ca="1" si="19"/>
        <v>58.465358696180871</v>
      </c>
      <c r="AN26" s="268">
        <f t="shared" ca="1" si="19"/>
        <v>57.747533795280724</v>
      </c>
      <c r="AO26" s="268">
        <f t="shared" ca="1" si="19"/>
        <v>57.02970889438059</v>
      </c>
      <c r="AP26" s="268">
        <f t="shared" ca="1" si="19"/>
        <v>56.311883993480443</v>
      </c>
      <c r="AQ26" s="268">
        <f t="shared" ca="1" si="19"/>
        <v>55.594059092580302</v>
      </c>
      <c r="AR26" s="268">
        <f t="shared" ca="1" si="19"/>
        <v>54.876234191680162</v>
      </c>
      <c r="AS26" s="268">
        <f t="shared" ca="1" si="19"/>
        <v>54.158409290780028</v>
      </c>
      <c r="AT26" s="268">
        <f t="shared" ca="1" si="19"/>
        <v>53.440584389879881</v>
      </c>
      <c r="AU26" s="268">
        <f t="shared" ca="1" si="19"/>
        <v>52.72275948897974</v>
      </c>
      <c r="AV26" s="268">
        <f t="shared" ca="1" si="19"/>
        <v>52.0049345880796</v>
      </c>
      <c r="AW26" s="268">
        <f t="shared" ca="1" si="19"/>
        <v>51.287109687179459</v>
      </c>
      <c r="AX26" s="268">
        <f t="shared" ca="1" si="19"/>
        <v>50.569284786279319</v>
      </c>
      <c r="AY26" s="268">
        <f t="shared" ca="1" si="19"/>
        <v>49.851459885379192</v>
      </c>
      <c r="AZ26" s="268">
        <f t="shared" ca="1" si="19"/>
        <v>49.133634984479052</v>
      </c>
      <c r="BA26" s="268">
        <f t="shared" ca="1" si="19"/>
        <v>48.415810083578911</v>
      </c>
      <c r="BB26" s="268">
        <f t="shared" ca="1" si="19"/>
        <v>47.697985182678778</v>
      </c>
      <c r="BC26" s="268">
        <f t="shared" ca="1" si="19"/>
        <v>46.980160281778645</v>
      </c>
      <c r="BD26" s="268">
        <f t="shared" ca="1" si="19"/>
        <v>46.262335380878497</v>
      </c>
      <c r="BE26" s="268">
        <f t="shared" ca="1" si="19"/>
        <v>45.544510479978371</v>
      </c>
      <c r="BF26" s="268">
        <f t="shared" ca="1" si="19"/>
        <v>22.592799014764143</v>
      </c>
      <c r="BG26" s="268">
        <f t="shared" ca="1" si="19"/>
        <v>-1.2643680810232022E-14</v>
      </c>
      <c r="BH26" s="268">
        <f t="shared" ca="1" si="19"/>
        <v>-1.2643680810232022E-14</v>
      </c>
      <c r="BI26" s="268">
        <f t="shared" ca="1" si="19"/>
        <v>-1.2643680810232022E-14</v>
      </c>
      <c r="BJ26" s="268">
        <f t="shared" ca="1" si="19"/>
        <v>-1.2643680810232022E-14</v>
      </c>
      <c r="BK26" s="268">
        <f t="shared" ca="1" si="19"/>
        <v>-1.2643680810232022E-14</v>
      </c>
      <c r="BL26" s="268">
        <f t="shared" ca="1" si="19"/>
        <v>-1.2643680810232022E-14</v>
      </c>
      <c r="BM26" s="268">
        <f t="shared" ca="1" si="19"/>
        <v>-1.2643680810232022E-14</v>
      </c>
      <c r="BN26" s="268">
        <f t="shared" ca="1" si="19"/>
        <v>-1.2643680810232022E-14</v>
      </c>
      <c r="BO26" s="268">
        <f t="shared" ref="BO26:CQ26" ca="1" si="20">-SUM(BO21:BO25)*(FederalIncomeTax+StateIncomeTax)</f>
        <v>-1.2643680810232022E-14</v>
      </c>
      <c r="BP26" s="268">
        <f t="shared" ca="1" si="20"/>
        <v>-1.2643680810232022E-14</v>
      </c>
      <c r="BQ26" s="268">
        <f t="shared" ca="1" si="20"/>
        <v>-1.2643680810232022E-14</v>
      </c>
      <c r="BR26" s="268">
        <f t="shared" ca="1" si="20"/>
        <v>-1.2643680810232022E-14</v>
      </c>
      <c r="BS26" s="268">
        <f t="shared" ca="1" si="20"/>
        <v>-1.2643680810232022E-14</v>
      </c>
      <c r="BT26" s="268">
        <f t="shared" ca="1" si="20"/>
        <v>-1.2643680810232022E-14</v>
      </c>
      <c r="BU26" s="268">
        <f t="shared" ca="1" si="20"/>
        <v>-1.2643680810232022E-14</v>
      </c>
      <c r="BV26" s="268">
        <f t="shared" ca="1" si="20"/>
        <v>-1.2643680810232022E-14</v>
      </c>
      <c r="BW26" s="268">
        <f t="shared" ca="1" si="20"/>
        <v>-1.2643680810232022E-14</v>
      </c>
      <c r="BX26" s="268">
        <f t="shared" ca="1" si="20"/>
        <v>-1.2643680810232022E-14</v>
      </c>
      <c r="BY26" s="268">
        <f t="shared" ca="1" si="20"/>
        <v>-1.2643680810232022E-14</v>
      </c>
      <c r="BZ26" s="268">
        <f t="shared" ca="1" si="20"/>
        <v>-1.2643680810232022E-14</v>
      </c>
      <c r="CA26" s="268">
        <f t="shared" ca="1" si="20"/>
        <v>-1.2643680810232022E-14</v>
      </c>
      <c r="CB26" s="268">
        <f t="shared" ca="1" si="20"/>
        <v>-1.2643680810232022E-14</v>
      </c>
      <c r="CC26" s="268">
        <f t="shared" ca="1" si="20"/>
        <v>-1.2643680810232022E-14</v>
      </c>
      <c r="CD26" s="268">
        <f t="shared" ca="1" si="20"/>
        <v>-1.2643680810232022E-14</v>
      </c>
      <c r="CE26" s="268">
        <f t="shared" ca="1" si="20"/>
        <v>-1.2643680810232022E-14</v>
      </c>
      <c r="CF26" s="268">
        <f t="shared" ca="1" si="20"/>
        <v>-1.2643680810232022E-14</v>
      </c>
      <c r="CG26" s="268">
        <f t="shared" ca="1" si="20"/>
        <v>-1.2643680810232022E-14</v>
      </c>
      <c r="CH26" s="268">
        <f t="shared" ca="1" si="20"/>
        <v>-1.2643680810232022E-14</v>
      </c>
      <c r="CI26" s="268">
        <f t="shared" ca="1" si="20"/>
        <v>-1.2643680810232022E-14</v>
      </c>
      <c r="CJ26" s="268">
        <f t="shared" ca="1" si="20"/>
        <v>-1.2643680810232022E-14</v>
      </c>
      <c r="CK26" s="268">
        <f t="shared" ca="1" si="20"/>
        <v>-1.2643680810232022E-14</v>
      </c>
      <c r="CL26" s="268">
        <f t="shared" ca="1" si="20"/>
        <v>-1.2643680810232022E-14</v>
      </c>
      <c r="CM26" s="268">
        <f t="shared" ca="1" si="20"/>
        <v>-1.2643680810232022E-14</v>
      </c>
      <c r="CN26" s="268">
        <f t="shared" ca="1" si="20"/>
        <v>-1.2643680810232022E-14</v>
      </c>
      <c r="CO26" s="268">
        <f t="shared" ca="1" si="20"/>
        <v>-1.2643680810232022E-14</v>
      </c>
      <c r="CP26" s="268">
        <f t="shared" ca="1" si="20"/>
        <v>-1.2643680810232022E-14</v>
      </c>
      <c r="CQ26" s="268">
        <f t="shared" ca="1" si="20"/>
        <v>-1.2643680810232022E-14</v>
      </c>
      <c r="CR26" s="268">
        <f t="shared" ref="CR26:CX26" ca="1" si="21">-SUM(CR21:CR25)*(FederalIncomeTax+StateIncomeTax)</f>
        <v>-1.2643680810232022E-14</v>
      </c>
      <c r="CS26" s="268">
        <f t="shared" ca="1" si="21"/>
        <v>-1.2643680810232022E-14</v>
      </c>
      <c r="CT26" s="268">
        <f t="shared" ca="1" si="21"/>
        <v>-1.2643680810232022E-14</v>
      </c>
      <c r="CU26" s="268">
        <f t="shared" ca="1" si="21"/>
        <v>-1.2643680810232022E-14</v>
      </c>
      <c r="CV26" s="268">
        <f t="shared" ca="1" si="21"/>
        <v>-1.2643680810232022E-14</v>
      </c>
      <c r="CW26" s="268">
        <f t="shared" ca="1" si="21"/>
        <v>-1.2643680810232022E-14</v>
      </c>
      <c r="CX26" s="268">
        <f t="shared" ca="1" si="21"/>
        <v>-1.2643680810232022E-14</v>
      </c>
    </row>
    <row r="27" spans="1:102">
      <c r="A27" s="20" t="s">
        <v>332</v>
      </c>
      <c r="B27" s="21"/>
      <c r="C27" s="15">
        <f t="shared" ref="C27:BN27" ca="1" si="22">SUM(C21:C26)</f>
        <v>-30.097893523364633</v>
      </c>
      <c r="D27" s="15">
        <f t="shared" ca="1" si="22"/>
        <v>-80.698305478886226</v>
      </c>
      <c r="E27" s="15">
        <f ca="1">SUM(E21:E26)</f>
        <v>-214.04885564618434</v>
      </c>
      <c r="F27" s="15">
        <f t="shared" ca="1" si="22"/>
        <v>-276.5761443347609</v>
      </c>
      <c r="G27" s="15">
        <f t="shared" ca="1" si="22"/>
        <v>-271.47122979241573</v>
      </c>
      <c r="H27" s="15">
        <f t="shared" ca="1" si="22"/>
        <v>-266.6591612000575</v>
      </c>
      <c r="I27" s="15">
        <f t="shared" ca="1" si="22"/>
        <v>-262.1123765859229</v>
      </c>
      <c r="J27" s="15">
        <f t="shared" ca="1" si="22"/>
        <v>-257.80675922471886</v>
      </c>
      <c r="K27" s="15">
        <f t="shared" ca="1" si="22"/>
        <v>-253.61483499703917</v>
      </c>
      <c r="L27" s="15">
        <f t="shared" ca="1" si="22"/>
        <v>-249.42291076935942</v>
      </c>
      <c r="M27" s="15">
        <f t="shared" ca="1" si="22"/>
        <v>-245.22754129520933</v>
      </c>
      <c r="N27" s="15">
        <f t="shared" ca="1" si="22"/>
        <v>-241.03561706752964</v>
      </c>
      <c r="O27" s="15">
        <f t="shared" ca="1" si="22"/>
        <v>-236.8402475933795</v>
      </c>
      <c r="P27" s="15">
        <f t="shared" ca="1" si="22"/>
        <v>-232.64832336569978</v>
      </c>
      <c r="Q27" s="15">
        <f t="shared" ca="1" si="22"/>
        <v>-228.45295389154967</v>
      </c>
      <c r="R27" s="15">
        <f t="shared" ca="1" si="22"/>
        <v>-224.26102966386998</v>
      </c>
      <c r="S27" s="15">
        <f t="shared" ca="1" si="22"/>
        <v>-220.06566018971986</v>
      </c>
      <c r="T27" s="15">
        <f t="shared" ca="1" si="22"/>
        <v>-216.89008367081877</v>
      </c>
      <c r="U27" s="15">
        <f t="shared" ca="1" si="22"/>
        <v>-214.7308548606963</v>
      </c>
      <c r="V27" s="15">
        <f t="shared" ca="1" si="22"/>
        <v>-212.57162605057385</v>
      </c>
      <c r="W27" s="15">
        <f t="shared" ca="1" si="22"/>
        <v>-210.41239724045138</v>
      </c>
      <c r="X27" s="15">
        <f t="shared" ca="1" si="22"/>
        <v>-208.25316843032891</v>
      </c>
      <c r="Y27" s="15">
        <f t="shared" ca="1" si="22"/>
        <v>-206.09393962020647</v>
      </c>
      <c r="Z27" s="15">
        <f t="shared" ca="1" si="22"/>
        <v>-203.93471081008403</v>
      </c>
      <c r="AA27" s="15">
        <f t="shared" ca="1" si="22"/>
        <v>-201.77548199996153</v>
      </c>
      <c r="AB27" s="15">
        <f t="shared" ca="1" si="22"/>
        <v>-199.61625318983909</v>
      </c>
      <c r="AC27" s="15">
        <f t="shared" ca="1" si="22"/>
        <v>-197.45702437971664</v>
      </c>
      <c r="AD27" s="15">
        <f t="shared" ca="1" si="22"/>
        <v>-195.29779556959417</v>
      </c>
      <c r="AE27" s="15">
        <f t="shared" ca="1" si="22"/>
        <v>-193.13856675947167</v>
      </c>
      <c r="AF27" s="15">
        <f t="shared" ca="1" si="22"/>
        <v>-190.97933794934923</v>
      </c>
      <c r="AG27" s="15">
        <f t="shared" ca="1" si="22"/>
        <v>-188.82010913922676</v>
      </c>
      <c r="AH27" s="15">
        <f t="shared" ca="1" si="22"/>
        <v>-186.66088032910429</v>
      </c>
      <c r="AI27" s="15">
        <f t="shared" ca="1" si="22"/>
        <v>-184.50165151898182</v>
      </c>
      <c r="AJ27" s="15">
        <f t="shared" ca="1" si="22"/>
        <v>-182.34242270885932</v>
      </c>
      <c r="AK27" s="15">
        <f t="shared" ca="1" si="22"/>
        <v>-180.18319389873687</v>
      </c>
      <c r="AL27" s="15">
        <f t="shared" ca="1" si="22"/>
        <v>-178.0239650886144</v>
      </c>
      <c r="AM27" s="15">
        <f t="shared" ca="1" si="22"/>
        <v>-175.86473627849193</v>
      </c>
      <c r="AN27" s="15">
        <f t="shared" ca="1" si="22"/>
        <v>-173.70550746836946</v>
      </c>
      <c r="AO27" s="15">
        <f t="shared" ca="1" si="22"/>
        <v>-171.54627865824705</v>
      </c>
      <c r="AP27" s="15">
        <f t="shared" ca="1" si="22"/>
        <v>-169.38704984812452</v>
      </c>
      <c r="AQ27" s="15">
        <f t="shared" ca="1" si="22"/>
        <v>-167.22782103800208</v>
      </c>
      <c r="AR27" s="15">
        <f t="shared" ca="1" si="22"/>
        <v>-165.06859222787961</v>
      </c>
      <c r="AS27" s="15">
        <f t="shared" ca="1" si="22"/>
        <v>-162.90936341775716</v>
      </c>
      <c r="AT27" s="15">
        <f t="shared" ca="1" si="22"/>
        <v>-160.75013460763466</v>
      </c>
      <c r="AU27" s="15">
        <f t="shared" ca="1" si="22"/>
        <v>-158.59090579751222</v>
      </c>
      <c r="AV27" s="15">
        <f t="shared" ca="1" si="22"/>
        <v>-156.43167698738972</v>
      </c>
      <c r="AW27" s="15">
        <f t="shared" ca="1" si="22"/>
        <v>-154.27244817726728</v>
      </c>
      <c r="AX27" s="15">
        <f t="shared" ca="1" si="22"/>
        <v>-152.11321936714481</v>
      </c>
      <c r="AY27" s="15">
        <f t="shared" ca="1" si="22"/>
        <v>-149.95399055702237</v>
      </c>
      <c r="AZ27" s="15">
        <f t="shared" ca="1" si="22"/>
        <v>-147.79476174689992</v>
      </c>
      <c r="BA27" s="15">
        <f t="shared" ca="1" si="22"/>
        <v>-145.63553293677745</v>
      </c>
      <c r="BB27" s="15">
        <f t="shared" ca="1" si="22"/>
        <v>-143.47630412665501</v>
      </c>
      <c r="BC27" s="15">
        <f t="shared" ca="1" si="22"/>
        <v>-141.31707531653257</v>
      </c>
      <c r="BD27" s="15">
        <f t="shared" ca="1" si="22"/>
        <v>-139.15784650641007</v>
      </c>
      <c r="BE27" s="15">
        <f t="shared" ca="1" si="22"/>
        <v>-136.99861769628762</v>
      </c>
      <c r="BF27" s="15">
        <f t="shared" ca="1" si="22"/>
        <v>-67.959501645613187</v>
      </c>
      <c r="BG27" s="15">
        <f t="shared" ca="1" si="22"/>
        <v>3.8032394581479491E-14</v>
      </c>
      <c r="BH27" s="15">
        <f t="shared" ca="1" si="22"/>
        <v>3.8032394581479491E-14</v>
      </c>
      <c r="BI27" s="15">
        <f t="shared" ca="1" si="22"/>
        <v>3.8032394581479491E-14</v>
      </c>
      <c r="BJ27" s="15">
        <f t="shared" ca="1" si="22"/>
        <v>3.8032394581479491E-14</v>
      </c>
      <c r="BK27" s="15">
        <f t="shared" ca="1" si="22"/>
        <v>3.8032394581479491E-14</v>
      </c>
      <c r="BL27" s="15">
        <f t="shared" ca="1" si="22"/>
        <v>3.8032394581479491E-14</v>
      </c>
      <c r="BM27" s="15">
        <f t="shared" ca="1" si="22"/>
        <v>3.8032394581479491E-14</v>
      </c>
      <c r="BN27" s="15">
        <f t="shared" ca="1" si="22"/>
        <v>3.8032394581479491E-14</v>
      </c>
      <c r="BO27" s="15">
        <f t="shared" ref="BO27:CQ27" ca="1" si="23">SUM(BO21:BO26)</f>
        <v>3.8032394581479491E-14</v>
      </c>
      <c r="BP27" s="15">
        <f t="shared" ca="1" si="23"/>
        <v>3.8032394581479491E-14</v>
      </c>
      <c r="BQ27" s="15">
        <f t="shared" ca="1" si="23"/>
        <v>3.8032394581479491E-14</v>
      </c>
      <c r="BR27" s="15">
        <f t="shared" ca="1" si="23"/>
        <v>3.8032394581479491E-14</v>
      </c>
      <c r="BS27" s="15">
        <f t="shared" ca="1" si="23"/>
        <v>3.8032394581479491E-14</v>
      </c>
      <c r="BT27" s="15">
        <f t="shared" ca="1" si="23"/>
        <v>3.8032394581479491E-14</v>
      </c>
      <c r="BU27" s="15">
        <f t="shared" ca="1" si="23"/>
        <v>3.8032394581479491E-14</v>
      </c>
      <c r="BV27" s="15">
        <f t="shared" ca="1" si="23"/>
        <v>3.8032394581479491E-14</v>
      </c>
      <c r="BW27" s="15">
        <f t="shared" ca="1" si="23"/>
        <v>3.8032394581479491E-14</v>
      </c>
      <c r="BX27" s="15">
        <f t="shared" ca="1" si="23"/>
        <v>3.8032394581479491E-14</v>
      </c>
      <c r="BY27" s="15">
        <f t="shared" ca="1" si="23"/>
        <v>3.8032394581479491E-14</v>
      </c>
      <c r="BZ27" s="15">
        <f t="shared" ca="1" si="23"/>
        <v>3.8032394581479491E-14</v>
      </c>
      <c r="CA27" s="15">
        <f t="shared" ca="1" si="23"/>
        <v>3.8032394581479491E-14</v>
      </c>
      <c r="CB27" s="15">
        <f t="shared" ca="1" si="23"/>
        <v>3.8032394581479491E-14</v>
      </c>
      <c r="CC27" s="15">
        <f t="shared" ca="1" si="23"/>
        <v>3.8032394581479491E-14</v>
      </c>
      <c r="CD27" s="15">
        <f t="shared" ca="1" si="23"/>
        <v>3.8032394581479491E-14</v>
      </c>
      <c r="CE27" s="15">
        <f t="shared" ca="1" si="23"/>
        <v>3.8032394581479491E-14</v>
      </c>
      <c r="CF27" s="15">
        <f t="shared" ca="1" si="23"/>
        <v>3.8032394581479491E-14</v>
      </c>
      <c r="CG27" s="15">
        <f t="shared" ca="1" si="23"/>
        <v>3.8032394581479491E-14</v>
      </c>
      <c r="CH27" s="15">
        <f t="shared" ca="1" si="23"/>
        <v>3.8032394581479491E-14</v>
      </c>
      <c r="CI27" s="15">
        <f t="shared" ca="1" si="23"/>
        <v>3.8032394581479491E-14</v>
      </c>
      <c r="CJ27" s="15">
        <f t="shared" ca="1" si="23"/>
        <v>3.8032394581479491E-14</v>
      </c>
      <c r="CK27" s="15">
        <f t="shared" ca="1" si="23"/>
        <v>3.8032394581479491E-14</v>
      </c>
      <c r="CL27" s="15">
        <f t="shared" ca="1" si="23"/>
        <v>3.8032394581479491E-14</v>
      </c>
      <c r="CM27" s="15">
        <f t="shared" ca="1" si="23"/>
        <v>3.8032394581479491E-14</v>
      </c>
      <c r="CN27" s="15">
        <f t="shared" ca="1" si="23"/>
        <v>3.8032394581479491E-14</v>
      </c>
      <c r="CO27" s="15">
        <f t="shared" ca="1" si="23"/>
        <v>3.8032394581479491E-14</v>
      </c>
      <c r="CP27" s="15">
        <f t="shared" ca="1" si="23"/>
        <v>3.8032394581479491E-14</v>
      </c>
      <c r="CQ27" s="15">
        <f t="shared" ca="1" si="23"/>
        <v>3.8032394581479491E-14</v>
      </c>
      <c r="CR27" s="15">
        <f t="shared" ref="CR27:CX27" ca="1" si="24">SUM(CR21:CR26)</f>
        <v>3.8032394581479491E-14</v>
      </c>
      <c r="CS27" s="15">
        <f t="shared" ca="1" si="24"/>
        <v>3.8032394581479491E-14</v>
      </c>
      <c r="CT27" s="15">
        <f t="shared" ca="1" si="24"/>
        <v>3.8032394581479491E-14</v>
      </c>
      <c r="CU27" s="15">
        <f t="shared" ca="1" si="24"/>
        <v>3.8032394581479491E-14</v>
      </c>
      <c r="CV27" s="15">
        <f t="shared" ca="1" si="24"/>
        <v>3.8032394581479491E-14</v>
      </c>
      <c r="CW27" s="15">
        <f t="shared" ca="1" si="24"/>
        <v>3.8032394581479491E-14</v>
      </c>
      <c r="CX27" s="15">
        <f t="shared" ca="1" si="24"/>
        <v>3.8032394581479491E-14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96.923371240800009</v>
      </c>
      <c r="D30" s="4">
        <f t="shared" ca="1" si="25"/>
        <v>259.87040635790004</v>
      </c>
      <c r="E30" s="4">
        <f t="shared" ca="1" si="25"/>
        <v>470.09511165846203</v>
      </c>
      <c r="F30" s="4">
        <f t="shared" ca="1" si="25"/>
        <v>451.94095004321207</v>
      </c>
      <c r="G30" s="4">
        <f t="shared" ca="1" si="25"/>
        <v>434.92325518829659</v>
      </c>
      <c r="H30" s="4">
        <f t="shared" ca="1" si="25"/>
        <v>418.92239901368038</v>
      </c>
      <c r="I30" s="4">
        <f t="shared" ca="1" si="25"/>
        <v>403.84267905533528</v>
      </c>
      <c r="J30" s="4">
        <f t="shared" ca="1" si="25"/>
        <v>389.60035565723661</v>
      </c>
      <c r="K30" s="4">
        <f t="shared" ca="1" si="25"/>
        <v>375.75280492325425</v>
      </c>
      <c r="L30" s="4">
        <f t="shared" ca="1" si="25"/>
        <v>361.90525418927177</v>
      </c>
      <c r="M30" s="4">
        <f t="shared" ca="1" si="25"/>
        <v>348.04574064728587</v>
      </c>
      <c r="N30" s="4">
        <f t="shared" ca="1" si="25"/>
        <v>334.19818991330351</v>
      </c>
      <c r="O30" s="4">
        <f t="shared" ca="1" si="25"/>
        <v>320.33867637131755</v>
      </c>
      <c r="P30" s="4">
        <f t="shared" ca="1" si="25"/>
        <v>306.49112563733507</v>
      </c>
      <c r="Q30" s="4">
        <f t="shared" ca="1" si="25"/>
        <v>292.63161209534911</v>
      </c>
      <c r="R30" s="4">
        <f t="shared" ca="1" si="25"/>
        <v>278.78406136136675</v>
      </c>
      <c r="S30" s="4">
        <f t="shared" ca="1" si="25"/>
        <v>264.92454781938085</v>
      </c>
      <c r="T30" s="4">
        <f t="shared" ca="1" si="25"/>
        <v>254.60602544643712</v>
      </c>
      <c r="U30" s="4">
        <f t="shared" ca="1" si="25"/>
        <v>247.8165314345321</v>
      </c>
      <c r="V30" s="4">
        <f t="shared" ca="1" si="25"/>
        <v>241.02703742262713</v>
      </c>
      <c r="W30" s="4">
        <f t="shared" ca="1" si="25"/>
        <v>234.23754341072217</v>
      </c>
      <c r="X30" s="4">
        <f t="shared" ca="1" si="25"/>
        <v>227.44804939881715</v>
      </c>
      <c r="Y30" s="4">
        <f t="shared" ca="1" si="25"/>
        <v>220.65855538691218</v>
      </c>
      <c r="Z30" s="4">
        <f t="shared" ca="1" si="25"/>
        <v>213.86906137500722</v>
      </c>
      <c r="AA30" s="4">
        <f t="shared" ca="1" si="25"/>
        <v>207.07956736310223</v>
      </c>
      <c r="AB30" s="4">
        <f t="shared" ca="1" si="25"/>
        <v>200.29007335119726</v>
      </c>
      <c r="AC30" s="4">
        <f t="shared" ca="1" si="25"/>
        <v>193.50057933929224</v>
      </c>
      <c r="AD30" s="4">
        <f t="shared" ca="1" si="25"/>
        <v>186.71108532738725</v>
      </c>
      <c r="AE30" s="4">
        <f t="shared" ca="1" si="25"/>
        <v>179.9215913154822</v>
      </c>
      <c r="AF30" s="4">
        <f t="shared" ca="1" si="25"/>
        <v>173.13209730357724</v>
      </c>
      <c r="AG30" s="4">
        <f t="shared" ca="1" si="25"/>
        <v>166.34260329167222</v>
      </c>
      <c r="AH30" s="4">
        <f t="shared" ca="1" si="25"/>
        <v>159.5531092797672</v>
      </c>
      <c r="AI30" s="4">
        <f t="shared" ref="AI30:BN30" ca="1" si="26">AI15</f>
        <v>152.76361526786218</v>
      </c>
      <c r="AJ30" s="4">
        <f t="shared" ca="1" si="26"/>
        <v>145.97412125595719</v>
      </c>
      <c r="AK30" s="4">
        <f t="shared" ca="1" si="26"/>
        <v>139.18462724405222</v>
      </c>
      <c r="AL30" s="4">
        <f t="shared" ca="1" si="26"/>
        <v>132.39513323214717</v>
      </c>
      <c r="AM30" s="4">
        <f t="shared" ca="1" si="26"/>
        <v>125.60563922024217</v>
      </c>
      <c r="AN30" s="4">
        <f t="shared" ca="1" si="26"/>
        <v>118.81614520833716</v>
      </c>
      <c r="AO30" s="4">
        <f t="shared" ca="1" si="26"/>
        <v>112.02665119643218</v>
      </c>
      <c r="AP30" s="4">
        <f t="shared" ca="1" si="26"/>
        <v>105.23715718452716</v>
      </c>
      <c r="AQ30" s="4">
        <f t="shared" ca="1" si="26"/>
        <v>98.447663172622157</v>
      </c>
      <c r="AR30" s="4">
        <f t="shared" ca="1" si="26"/>
        <v>91.658169160717151</v>
      </c>
      <c r="AS30" s="4">
        <f t="shared" ca="1" si="26"/>
        <v>84.868675148812144</v>
      </c>
      <c r="AT30" s="4">
        <f t="shared" ca="1" si="26"/>
        <v>78.079181136907138</v>
      </c>
      <c r="AU30" s="4">
        <f t="shared" ca="1" si="26"/>
        <v>71.289687125002132</v>
      </c>
      <c r="AV30" s="4">
        <f t="shared" ca="1" si="26"/>
        <v>64.500193113097126</v>
      </c>
      <c r="AW30" s="4">
        <f t="shared" ca="1" si="26"/>
        <v>57.710699101192112</v>
      </c>
      <c r="AX30" s="4">
        <f t="shared" ca="1" si="26"/>
        <v>50.921205089287149</v>
      </c>
      <c r="AY30" s="4">
        <f t="shared" ca="1" si="26"/>
        <v>44.131711077382192</v>
      </c>
      <c r="AZ30" s="4">
        <f t="shared" ca="1" si="26"/>
        <v>37.342217065477229</v>
      </c>
      <c r="BA30" s="4">
        <f t="shared" ca="1" si="26"/>
        <v>30.552723053572254</v>
      </c>
      <c r="BB30" s="4">
        <f t="shared" ca="1" si="26"/>
        <v>23.763229041667298</v>
      </c>
      <c r="BC30" s="4">
        <f t="shared" ca="1" si="26"/>
        <v>16.973735029762334</v>
      </c>
      <c r="BD30" s="4">
        <f t="shared" ca="1" si="26"/>
        <v>10.184241017857373</v>
      </c>
      <c r="BE30" s="4">
        <f t="shared" ca="1" si="26"/>
        <v>3.3947470059524094</v>
      </c>
      <c r="BF30" s="4">
        <f t="shared" ca="1" si="26"/>
        <v>-1.1783804154674727E-13</v>
      </c>
      <c r="BG30" s="4">
        <f t="shared" ca="1" si="26"/>
        <v>-1.1783804154674727E-13</v>
      </c>
      <c r="BH30" s="4">
        <f t="shared" ca="1" si="26"/>
        <v>-1.1783804154674727E-13</v>
      </c>
      <c r="BI30" s="4">
        <f t="shared" ca="1" si="26"/>
        <v>-1.1783804154674727E-13</v>
      </c>
      <c r="BJ30" s="4">
        <f t="shared" ca="1" si="26"/>
        <v>-1.1783804154674727E-13</v>
      </c>
      <c r="BK30" s="4">
        <f t="shared" ca="1" si="26"/>
        <v>-1.1783804154674727E-13</v>
      </c>
      <c r="BL30" s="4">
        <f t="shared" ca="1" si="26"/>
        <v>-1.1783804154674727E-13</v>
      </c>
      <c r="BM30" s="4">
        <f t="shared" ca="1" si="26"/>
        <v>-1.1783804154674727E-13</v>
      </c>
      <c r="BN30" s="4">
        <f t="shared" ca="1" si="26"/>
        <v>-1.1783804154674727E-13</v>
      </c>
      <c r="BO30" s="4">
        <f t="shared" ref="BO30:CQ30" ca="1" si="27">BO15</f>
        <v>-1.1783804154674727E-13</v>
      </c>
      <c r="BP30" s="4">
        <f t="shared" ca="1" si="27"/>
        <v>-1.1783804154674727E-13</v>
      </c>
      <c r="BQ30" s="4">
        <f t="shared" ca="1" si="27"/>
        <v>-1.1783804154674727E-13</v>
      </c>
      <c r="BR30" s="4">
        <f t="shared" ca="1" si="27"/>
        <v>-1.1783804154674727E-13</v>
      </c>
      <c r="BS30" s="4">
        <f t="shared" ca="1" si="27"/>
        <v>-1.1783804154674727E-13</v>
      </c>
      <c r="BT30" s="4">
        <f t="shared" ca="1" si="27"/>
        <v>-1.1783804154674727E-13</v>
      </c>
      <c r="BU30" s="4">
        <f t="shared" ca="1" si="27"/>
        <v>-1.1783804154674727E-13</v>
      </c>
      <c r="BV30" s="4">
        <f t="shared" ca="1" si="27"/>
        <v>-1.1783804154674727E-13</v>
      </c>
      <c r="BW30" s="4">
        <f t="shared" ca="1" si="27"/>
        <v>-1.1783804154674727E-13</v>
      </c>
      <c r="BX30" s="4">
        <f t="shared" ca="1" si="27"/>
        <v>-1.1783804154674727E-13</v>
      </c>
      <c r="BY30" s="4">
        <f t="shared" ca="1" si="27"/>
        <v>-1.1783804154674727E-13</v>
      </c>
      <c r="BZ30" s="4">
        <f t="shared" ca="1" si="27"/>
        <v>-1.1783804154674727E-13</v>
      </c>
      <c r="CA30" s="4">
        <f t="shared" ca="1" si="27"/>
        <v>-1.1783804154674727E-13</v>
      </c>
      <c r="CB30" s="4">
        <f t="shared" ca="1" si="27"/>
        <v>-1.1783804154674727E-13</v>
      </c>
      <c r="CC30" s="4">
        <f t="shared" ca="1" si="27"/>
        <v>-1.1783804154674727E-13</v>
      </c>
      <c r="CD30" s="4">
        <f t="shared" ca="1" si="27"/>
        <v>-1.1783804154674727E-13</v>
      </c>
      <c r="CE30" s="4">
        <f t="shared" ca="1" si="27"/>
        <v>-1.1783804154674727E-13</v>
      </c>
      <c r="CF30" s="4">
        <f t="shared" ca="1" si="27"/>
        <v>-1.1783804154674727E-13</v>
      </c>
      <c r="CG30" s="4">
        <f t="shared" ca="1" si="27"/>
        <v>-1.1783804154674727E-13</v>
      </c>
      <c r="CH30" s="4">
        <f t="shared" ca="1" si="27"/>
        <v>-1.1783804154674727E-13</v>
      </c>
      <c r="CI30" s="4">
        <f t="shared" ca="1" si="27"/>
        <v>-1.1783804154674727E-13</v>
      </c>
      <c r="CJ30" s="4">
        <f t="shared" ca="1" si="27"/>
        <v>-1.1783804154674727E-13</v>
      </c>
      <c r="CK30" s="4">
        <f t="shared" ca="1" si="27"/>
        <v>-1.1783804154674727E-13</v>
      </c>
      <c r="CL30" s="4">
        <f t="shared" ca="1" si="27"/>
        <v>-1.1783804154674727E-13</v>
      </c>
      <c r="CM30" s="4">
        <f t="shared" ca="1" si="27"/>
        <v>-1.1783804154674727E-13</v>
      </c>
      <c r="CN30" s="4">
        <f t="shared" ca="1" si="27"/>
        <v>-1.1783804154674727E-13</v>
      </c>
      <c r="CO30" s="4">
        <f t="shared" ca="1" si="27"/>
        <v>-1.1783804154674727E-13</v>
      </c>
      <c r="CP30" s="4">
        <f t="shared" ca="1" si="27"/>
        <v>-1.1783804154674727E-13</v>
      </c>
      <c r="CQ30" s="4">
        <f t="shared" ca="1" si="27"/>
        <v>-1.1783804154674727E-13</v>
      </c>
      <c r="CR30" s="4">
        <f t="shared" ref="CR30:CX30" ca="1" si="28">CR15</f>
        <v>-1.1783804154674727E-13</v>
      </c>
      <c r="CS30" s="4">
        <f t="shared" ca="1" si="28"/>
        <v>-1.1783804154674727E-13</v>
      </c>
      <c r="CT30" s="4">
        <f t="shared" ca="1" si="28"/>
        <v>-1.1783804154674727E-13</v>
      </c>
      <c r="CU30" s="4">
        <f t="shared" ca="1" si="28"/>
        <v>-1.1783804154674727E-13</v>
      </c>
      <c r="CV30" s="4">
        <f t="shared" ca="1" si="28"/>
        <v>-1.1783804154674727E-13</v>
      </c>
      <c r="CW30" s="4">
        <f t="shared" ca="1" si="28"/>
        <v>-1.1783804154674727E-13</v>
      </c>
      <c r="CX30" s="4">
        <f t="shared" ca="1" si="28"/>
        <v>-1.1783804154674727E-13</v>
      </c>
    </row>
    <row r="31" spans="1:102">
      <c r="A31" s="29" t="s">
        <v>335</v>
      </c>
      <c r="C31" s="4">
        <f t="shared" ref="C31:BN31" ca="1" si="29">-C27</f>
        <v>30.097893523364633</v>
      </c>
      <c r="D31" s="4">
        <f t="shared" ca="1" si="29"/>
        <v>80.698305478886226</v>
      </c>
      <c r="E31" s="4">
        <f t="shared" ca="1" si="29"/>
        <v>214.04885564618434</v>
      </c>
      <c r="F31" s="4">
        <f t="shared" ca="1" si="29"/>
        <v>276.5761443347609</v>
      </c>
      <c r="G31" s="4">
        <f t="shared" ca="1" si="29"/>
        <v>271.47122979241573</v>
      </c>
      <c r="H31" s="4">
        <f t="shared" ca="1" si="29"/>
        <v>266.6591612000575</v>
      </c>
      <c r="I31" s="4">
        <f t="shared" ca="1" si="29"/>
        <v>262.1123765859229</v>
      </c>
      <c r="J31" s="4">
        <f t="shared" ca="1" si="29"/>
        <v>257.80675922471886</v>
      </c>
      <c r="K31" s="4">
        <f t="shared" ca="1" si="29"/>
        <v>253.61483499703917</v>
      </c>
      <c r="L31" s="4">
        <f t="shared" ca="1" si="29"/>
        <v>249.42291076935942</v>
      </c>
      <c r="M31" s="4">
        <f t="shared" ca="1" si="29"/>
        <v>245.22754129520933</v>
      </c>
      <c r="N31" s="4">
        <f t="shared" ca="1" si="29"/>
        <v>241.03561706752964</v>
      </c>
      <c r="O31" s="4">
        <f t="shared" ca="1" si="29"/>
        <v>236.8402475933795</v>
      </c>
      <c r="P31" s="4">
        <f t="shared" ca="1" si="29"/>
        <v>232.64832336569978</v>
      </c>
      <c r="Q31" s="4">
        <f t="shared" ca="1" si="29"/>
        <v>228.45295389154967</v>
      </c>
      <c r="R31" s="4">
        <f t="shared" ca="1" si="29"/>
        <v>224.26102966386998</v>
      </c>
      <c r="S31" s="4">
        <f t="shared" ca="1" si="29"/>
        <v>220.06566018971986</v>
      </c>
      <c r="T31" s="4">
        <f t="shared" ca="1" si="29"/>
        <v>216.89008367081877</v>
      </c>
      <c r="U31" s="4">
        <f t="shared" ca="1" si="29"/>
        <v>214.7308548606963</v>
      </c>
      <c r="V31" s="4">
        <f t="shared" ca="1" si="29"/>
        <v>212.57162605057385</v>
      </c>
      <c r="W31" s="4">
        <f t="shared" ca="1" si="29"/>
        <v>210.41239724045138</v>
      </c>
      <c r="X31" s="4">
        <f t="shared" ca="1" si="29"/>
        <v>208.25316843032891</v>
      </c>
      <c r="Y31" s="4">
        <f t="shared" ca="1" si="29"/>
        <v>206.09393962020647</v>
      </c>
      <c r="Z31" s="4">
        <f t="shared" ca="1" si="29"/>
        <v>203.93471081008403</v>
      </c>
      <c r="AA31" s="4">
        <f t="shared" ca="1" si="29"/>
        <v>201.77548199996153</v>
      </c>
      <c r="AB31" s="4">
        <f t="shared" ca="1" si="29"/>
        <v>199.61625318983909</v>
      </c>
      <c r="AC31" s="4">
        <f t="shared" ca="1" si="29"/>
        <v>197.45702437971664</v>
      </c>
      <c r="AD31" s="4">
        <f t="shared" ca="1" si="29"/>
        <v>195.29779556959417</v>
      </c>
      <c r="AE31" s="4">
        <f t="shared" ca="1" si="29"/>
        <v>193.13856675947167</v>
      </c>
      <c r="AF31" s="4">
        <f t="shared" ca="1" si="29"/>
        <v>190.97933794934923</v>
      </c>
      <c r="AG31" s="4">
        <f t="shared" ca="1" si="29"/>
        <v>188.82010913922676</v>
      </c>
      <c r="AH31" s="4">
        <f t="shared" ca="1" si="29"/>
        <v>186.66088032910429</v>
      </c>
      <c r="AI31" s="4">
        <f t="shared" ca="1" si="29"/>
        <v>184.50165151898182</v>
      </c>
      <c r="AJ31" s="4">
        <f t="shared" ca="1" si="29"/>
        <v>182.34242270885932</v>
      </c>
      <c r="AK31" s="4">
        <f t="shared" ca="1" si="29"/>
        <v>180.18319389873687</v>
      </c>
      <c r="AL31" s="4">
        <f t="shared" ca="1" si="29"/>
        <v>178.0239650886144</v>
      </c>
      <c r="AM31" s="4">
        <f t="shared" ca="1" si="29"/>
        <v>175.86473627849193</v>
      </c>
      <c r="AN31" s="4">
        <f t="shared" ca="1" si="29"/>
        <v>173.70550746836946</v>
      </c>
      <c r="AO31" s="4">
        <f t="shared" ca="1" si="29"/>
        <v>171.54627865824705</v>
      </c>
      <c r="AP31" s="4">
        <f t="shared" ca="1" si="29"/>
        <v>169.38704984812452</v>
      </c>
      <c r="AQ31" s="4">
        <f t="shared" ca="1" si="29"/>
        <v>167.22782103800208</v>
      </c>
      <c r="AR31" s="4">
        <f t="shared" ca="1" si="29"/>
        <v>165.06859222787961</v>
      </c>
      <c r="AS31" s="4">
        <f t="shared" ca="1" si="29"/>
        <v>162.90936341775716</v>
      </c>
      <c r="AT31" s="4">
        <f t="shared" ca="1" si="29"/>
        <v>160.75013460763466</v>
      </c>
      <c r="AU31" s="4">
        <f t="shared" ca="1" si="29"/>
        <v>158.59090579751222</v>
      </c>
      <c r="AV31" s="4">
        <f t="shared" ca="1" si="29"/>
        <v>156.43167698738972</v>
      </c>
      <c r="AW31" s="4">
        <f t="shared" ca="1" si="29"/>
        <v>154.27244817726728</v>
      </c>
      <c r="AX31" s="4">
        <f t="shared" ca="1" si="29"/>
        <v>152.11321936714481</v>
      </c>
      <c r="AY31" s="4">
        <f t="shared" ca="1" si="29"/>
        <v>149.95399055702237</v>
      </c>
      <c r="AZ31" s="4">
        <f t="shared" ca="1" si="29"/>
        <v>147.79476174689992</v>
      </c>
      <c r="BA31" s="4">
        <f t="shared" ca="1" si="29"/>
        <v>145.63553293677745</v>
      </c>
      <c r="BB31" s="4">
        <f t="shared" ca="1" si="29"/>
        <v>143.47630412665501</v>
      </c>
      <c r="BC31" s="4">
        <f t="shared" ca="1" si="29"/>
        <v>141.31707531653257</v>
      </c>
      <c r="BD31" s="4">
        <f t="shared" ca="1" si="29"/>
        <v>139.15784650641007</v>
      </c>
      <c r="BE31" s="4">
        <f t="shared" ca="1" si="29"/>
        <v>136.99861769628762</v>
      </c>
      <c r="BF31" s="4">
        <f t="shared" ca="1" si="29"/>
        <v>67.959501645613187</v>
      </c>
      <c r="BG31" s="4">
        <f t="shared" ca="1" si="29"/>
        <v>-3.8032394581479491E-14</v>
      </c>
      <c r="BH31" s="4">
        <f t="shared" ca="1" si="29"/>
        <v>-3.8032394581479491E-14</v>
      </c>
      <c r="BI31" s="4">
        <f t="shared" ca="1" si="29"/>
        <v>-3.8032394581479491E-14</v>
      </c>
      <c r="BJ31" s="4">
        <f t="shared" ca="1" si="29"/>
        <v>-3.8032394581479491E-14</v>
      </c>
      <c r="BK31" s="4">
        <f t="shared" ca="1" si="29"/>
        <v>-3.8032394581479491E-14</v>
      </c>
      <c r="BL31" s="4">
        <f t="shared" ca="1" si="29"/>
        <v>-3.8032394581479491E-14</v>
      </c>
      <c r="BM31" s="4">
        <f t="shared" ca="1" si="29"/>
        <v>-3.8032394581479491E-14</v>
      </c>
      <c r="BN31" s="4">
        <f t="shared" ca="1" si="29"/>
        <v>-3.8032394581479491E-14</v>
      </c>
      <c r="BO31" s="4">
        <f t="shared" ref="BO31:CQ31" ca="1" si="30">-BO27</f>
        <v>-3.8032394581479491E-14</v>
      </c>
      <c r="BP31" s="4">
        <f t="shared" ca="1" si="30"/>
        <v>-3.8032394581479491E-14</v>
      </c>
      <c r="BQ31" s="4">
        <f t="shared" ca="1" si="30"/>
        <v>-3.8032394581479491E-14</v>
      </c>
      <c r="BR31" s="4">
        <f t="shared" ca="1" si="30"/>
        <v>-3.8032394581479491E-14</v>
      </c>
      <c r="BS31" s="4">
        <f t="shared" ca="1" si="30"/>
        <v>-3.8032394581479491E-14</v>
      </c>
      <c r="BT31" s="4">
        <f t="shared" ca="1" si="30"/>
        <v>-3.8032394581479491E-14</v>
      </c>
      <c r="BU31" s="4">
        <f t="shared" ca="1" si="30"/>
        <v>-3.8032394581479491E-14</v>
      </c>
      <c r="BV31" s="4">
        <f t="shared" ca="1" si="30"/>
        <v>-3.8032394581479491E-14</v>
      </c>
      <c r="BW31" s="4">
        <f t="shared" ca="1" si="30"/>
        <v>-3.8032394581479491E-14</v>
      </c>
      <c r="BX31" s="4">
        <f t="shared" ca="1" si="30"/>
        <v>-3.8032394581479491E-14</v>
      </c>
      <c r="BY31" s="4">
        <f t="shared" ca="1" si="30"/>
        <v>-3.8032394581479491E-14</v>
      </c>
      <c r="BZ31" s="4">
        <f t="shared" ca="1" si="30"/>
        <v>-3.8032394581479491E-14</v>
      </c>
      <c r="CA31" s="4">
        <f t="shared" ca="1" si="30"/>
        <v>-3.8032394581479491E-14</v>
      </c>
      <c r="CB31" s="4">
        <f t="shared" ca="1" si="30"/>
        <v>-3.8032394581479491E-14</v>
      </c>
      <c r="CC31" s="4">
        <f t="shared" ca="1" si="30"/>
        <v>-3.8032394581479491E-14</v>
      </c>
      <c r="CD31" s="4">
        <f t="shared" ca="1" si="30"/>
        <v>-3.8032394581479491E-14</v>
      </c>
      <c r="CE31" s="4">
        <f t="shared" ca="1" si="30"/>
        <v>-3.8032394581479491E-14</v>
      </c>
      <c r="CF31" s="4">
        <f t="shared" ca="1" si="30"/>
        <v>-3.8032394581479491E-14</v>
      </c>
      <c r="CG31" s="4">
        <f t="shared" ca="1" si="30"/>
        <v>-3.8032394581479491E-14</v>
      </c>
      <c r="CH31" s="4">
        <f t="shared" ca="1" si="30"/>
        <v>-3.8032394581479491E-14</v>
      </c>
      <c r="CI31" s="4">
        <f t="shared" ca="1" si="30"/>
        <v>-3.8032394581479491E-14</v>
      </c>
      <c r="CJ31" s="4">
        <f t="shared" ca="1" si="30"/>
        <v>-3.8032394581479491E-14</v>
      </c>
      <c r="CK31" s="4">
        <f t="shared" ca="1" si="30"/>
        <v>-3.8032394581479491E-14</v>
      </c>
      <c r="CL31" s="4">
        <f t="shared" ca="1" si="30"/>
        <v>-3.8032394581479491E-14</v>
      </c>
      <c r="CM31" s="4">
        <f t="shared" ca="1" si="30"/>
        <v>-3.8032394581479491E-14</v>
      </c>
      <c r="CN31" s="4">
        <f t="shared" ca="1" si="30"/>
        <v>-3.8032394581479491E-14</v>
      </c>
      <c r="CO31" s="4">
        <f t="shared" ca="1" si="30"/>
        <v>-3.8032394581479491E-14</v>
      </c>
      <c r="CP31" s="4">
        <f t="shared" ca="1" si="30"/>
        <v>-3.8032394581479491E-14</v>
      </c>
      <c r="CQ31" s="4">
        <f t="shared" ca="1" si="30"/>
        <v>-3.8032394581479491E-14</v>
      </c>
      <c r="CR31" s="4">
        <f t="shared" ref="CR31:CX31" ca="1" si="31">-CR27</f>
        <v>-3.8032394581479491E-14</v>
      </c>
      <c r="CS31" s="4">
        <f t="shared" ca="1" si="31"/>
        <v>-3.8032394581479491E-14</v>
      </c>
      <c r="CT31" s="4">
        <f t="shared" ca="1" si="31"/>
        <v>-3.8032394581479491E-14</v>
      </c>
      <c r="CU31" s="4">
        <f t="shared" ca="1" si="31"/>
        <v>-3.8032394581479491E-14</v>
      </c>
      <c r="CV31" s="4">
        <f t="shared" ca="1" si="31"/>
        <v>-3.8032394581479491E-14</v>
      </c>
      <c r="CW31" s="4">
        <f t="shared" ca="1" si="31"/>
        <v>-3.8032394581479491E-14</v>
      </c>
      <c r="CX31" s="4">
        <f t="shared" ca="1" si="31"/>
        <v>-3.8032394581479491E-14</v>
      </c>
    </row>
    <row r="32" spans="1:102">
      <c r="A32" s="29" t="s">
        <v>336</v>
      </c>
      <c r="C32" s="268">
        <f t="shared" ref="C32:AH32" si="32">IF(C4=Inservice,-C20,0)*(1-FederalIncomeTax-StateIncomeTax)</f>
        <v>0</v>
      </c>
      <c r="D32" s="268">
        <f t="shared" si="32"/>
        <v>0</v>
      </c>
      <c r="E32" s="268">
        <f t="shared" ca="1" si="32"/>
        <v>67.959501645613216</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127.02126476416464</v>
      </c>
      <c r="D33" s="15">
        <f t="shared" ca="1" si="36"/>
        <v>340.56871183678629</v>
      </c>
      <c r="E33" s="15">
        <f t="shared" ca="1" si="36"/>
        <v>752.10346895025964</v>
      </c>
      <c r="F33" s="15">
        <f t="shared" ca="1" si="36"/>
        <v>728.51709437797297</v>
      </c>
      <c r="G33" s="15">
        <f t="shared" ca="1" si="36"/>
        <v>706.39448498071238</v>
      </c>
      <c r="H33" s="15">
        <f t="shared" ca="1" si="36"/>
        <v>685.58156021373793</v>
      </c>
      <c r="I33" s="15">
        <f t="shared" ca="1" si="36"/>
        <v>665.95505564125824</v>
      </c>
      <c r="J33" s="15">
        <f t="shared" ca="1" si="36"/>
        <v>647.40711488195552</v>
      </c>
      <c r="K33" s="15">
        <f t="shared" ca="1" si="36"/>
        <v>629.36763992029341</v>
      </c>
      <c r="L33" s="15">
        <f t="shared" ca="1" si="36"/>
        <v>611.32816495863119</v>
      </c>
      <c r="M33" s="15">
        <f t="shared" ref="M33:BN33" ca="1" si="37">SUM(M30:M32)</f>
        <v>593.27328194249526</v>
      </c>
      <c r="N33" s="15">
        <f t="shared" ca="1" si="37"/>
        <v>575.23380698083315</v>
      </c>
      <c r="O33" s="15">
        <f t="shared" ca="1" si="37"/>
        <v>557.17892396469711</v>
      </c>
      <c r="P33" s="15">
        <f t="shared" ca="1" si="37"/>
        <v>539.13944900303488</v>
      </c>
      <c r="Q33" s="15">
        <f t="shared" ca="1" si="37"/>
        <v>521.08456598689872</v>
      </c>
      <c r="R33" s="15">
        <f t="shared" ca="1" si="37"/>
        <v>503.04509102523673</v>
      </c>
      <c r="S33" s="15">
        <f t="shared" ca="1" si="37"/>
        <v>484.99020800910068</v>
      </c>
      <c r="T33" s="15">
        <f t="shared" ca="1" si="37"/>
        <v>471.49610911725586</v>
      </c>
      <c r="U33" s="15">
        <f t="shared" ca="1" si="37"/>
        <v>462.54738629522842</v>
      </c>
      <c r="V33" s="15">
        <f t="shared" ca="1" si="37"/>
        <v>453.59866347320099</v>
      </c>
      <c r="W33" s="15">
        <f t="shared" ca="1" si="37"/>
        <v>444.64994065117355</v>
      </c>
      <c r="X33" s="15">
        <f t="shared" ca="1" si="37"/>
        <v>435.70121782914606</v>
      </c>
      <c r="Y33" s="15">
        <f t="shared" ca="1" si="37"/>
        <v>426.75249500711868</v>
      </c>
      <c r="Z33" s="15">
        <f t="shared" ca="1" si="37"/>
        <v>417.80377218509125</v>
      </c>
      <c r="AA33" s="15">
        <f t="shared" ca="1" si="37"/>
        <v>408.85504936306376</v>
      </c>
      <c r="AB33" s="15">
        <f t="shared" ca="1" si="37"/>
        <v>399.90632654103638</v>
      </c>
      <c r="AC33" s="15">
        <f t="shared" ca="1" si="37"/>
        <v>390.95760371900889</v>
      </c>
      <c r="AD33" s="15">
        <f t="shared" ca="1" si="37"/>
        <v>382.0088808969814</v>
      </c>
      <c r="AE33" s="15">
        <f t="shared" ca="1" si="37"/>
        <v>373.06015807495385</v>
      </c>
      <c r="AF33" s="15">
        <f t="shared" ca="1" si="37"/>
        <v>364.11143525292647</v>
      </c>
      <c r="AG33" s="15">
        <f t="shared" ca="1" si="37"/>
        <v>355.16271243089898</v>
      </c>
      <c r="AH33" s="15">
        <f t="shared" ca="1" si="37"/>
        <v>346.21398960887149</v>
      </c>
      <c r="AI33" s="15">
        <f t="shared" ca="1" si="37"/>
        <v>337.26526678684399</v>
      </c>
      <c r="AJ33" s="15">
        <f t="shared" ca="1" si="37"/>
        <v>328.3165439648165</v>
      </c>
      <c r="AK33" s="15">
        <f t="shared" ca="1" si="37"/>
        <v>319.36782114278913</v>
      </c>
      <c r="AL33" s="15">
        <f t="shared" ca="1" si="37"/>
        <v>310.41909832076158</v>
      </c>
      <c r="AM33" s="15">
        <f t="shared" ca="1" si="37"/>
        <v>301.47037549873409</v>
      </c>
      <c r="AN33" s="15">
        <f t="shared" ca="1" si="37"/>
        <v>292.52165267670659</v>
      </c>
      <c r="AO33" s="15">
        <f t="shared" ca="1" si="37"/>
        <v>283.57292985467922</v>
      </c>
      <c r="AP33" s="15">
        <f t="shared" ca="1" si="37"/>
        <v>274.62420703265167</v>
      </c>
      <c r="AQ33" s="15">
        <f t="shared" ca="1" si="37"/>
        <v>265.67548421062423</v>
      </c>
      <c r="AR33" s="15">
        <f t="shared" ca="1" si="37"/>
        <v>256.72676138859674</v>
      </c>
      <c r="AS33" s="15">
        <f t="shared" ca="1" si="37"/>
        <v>247.77803856656931</v>
      </c>
      <c r="AT33" s="15">
        <f t="shared" ca="1" si="37"/>
        <v>238.82931574454182</v>
      </c>
      <c r="AU33" s="15">
        <f t="shared" ca="1" si="37"/>
        <v>229.88059292251435</v>
      </c>
      <c r="AV33" s="15">
        <f t="shared" ca="1" si="37"/>
        <v>220.93187010048683</v>
      </c>
      <c r="AW33" s="15">
        <f t="shared" ca="1" si="37"/>
        <v>211.9831472784594</v>
      </c>
      <c r="AX33" s="15">
        <f t="shared" ca="1" si="37"/>
        <v>203.03442445643196</v>
      </c>
      <c r="AY33" s="15">
        <f t="shared" ca="1" si="37"/>
        <v>194.08570163440456</v>
      </c>
      <c r="AZ33" s="15">
        <f t="shared" ca="1" si="37"/>
        <v>185.13697881237715</v>
      </c>
      <c r="BA33" s="15">
        <f t="shared" ca="1" si="37"/>
        <v>176.18825599034972</v>
      </c>
      <c r="BB33" s="15">
        <f t="shared" ca="1" si="37"/>
        <v>167.23953316832231</v>
      </c>
      <c r="BC33" s="15">
        <f t="shared" ca="1" si="37"/>
        <v>158.2908103462949</v>
      </c>
      <c r="BD33" s="15">
        <f t="shared" ca="1" si="37"/>
        <v>149.34208752426744</v>
      </c>
      <c r="BE33" s="15">
        <f t="shared" ca="1" si="37"/>
        <v>140.39336470224004</v>
      </c>
      <c r="BF33" s="15">
        <f t="shared" ca="1" si="37"/>
        <v>67.959501645613074</v>
      </c>
      <c r="BG33" s="15">
        <f t="shared" ca="1" si="37"/>
        <v>-1.5587043612822677E-13</v>
      </c>
      <c r="BH33" s="15">
        <f t="shared" ca="1" si="37"/>
        <v>-1.5587043612822677E-13</v>
      </c>
      <c r="BI33" s="15">
        <f t="shared" ca="1" si="37"/>
        <v>-1.5587043612822677E-13</v>
      </c>
      <c r="BJ33" s="15">
        <f t="shared" ca="1" si="37"/>
        <v>-1.5587043612822677E-13</v>
      </c>
      <c r="BK33" s="15">
        <f t="shared" ca="1" si="37"/>
        <v>-1.5587043612822677E-13</v>
      </c>
      <c r="BL33" s="15">
        <f t="shared" ca="1" si="37"/>
        <v>-1.5587043612822677E-13</v>
      </c>
      <c r="BM33" s="15">
        <f t="shared" ca="1" si="37"/>
        <v>-1.5587043612822677E-13</v>
      </c>
      <c r="BN33" s="15">
        <f t="shared" ca="1" si="37"/>
        <v>-1.5587043612822677E-13</v>
      </c>
      <c r="BO33" s="15">
        <f t="shared" ref="BO33:CQ33" ca="1" si="38">SUM(BO30:BO32)</f>
        <v>-1.5587043612822677E-13</v>
      </c>
      <c r="BP33" s="15">
        <f t="shared" ca="1" si="38"/>
        <v>-1.5587043612822677E-13</v>
      </c>
      <c r="BQ33" s="15">
        <f t="shared" ca="1" si="38"/>
        <v>-1.5587043612822677E-13</v>
      </c>
      <c r="BR33" s="15">
        <f t="shared" ca="1" si="38"/>
        <v>-1.5587043612822677E-13</v>
      </c>
      <c r="BS33" s="15">
        <f t="shared" ca="1" si="38"/>
        <v>-1.5587043612822677E-13</v>
      </c>
      <c r="BT33" s="15">
        <f t="shared" ca="1" si="38"/>
        <v>-1.5587043612822677E-13</v>
      </c>
      <c r="BU33" s="15">
        <f t="shared" ca="1" si="38"/>
        <v>-1.5587043612822677E-13</v>
      </c>
      <c r="BV33" s="15">
        <f t="shared" ca="1" si="38"/>
        <v>-1.5587043612822677E-13</v>
      </c>
      <c r="BW33" s="15">
        <f t="shared" ca="1" si="38"/>
        <v>-1.5587043612822677E-13</v>
      </c>
      <c r="BX33" s="15">
        <f t="shared" ca="1" si="38"/>
        <v>-1.5587043612822677E-13</v>
      </c>
      <c r="BY33" s="15">
        <f t="shared" ca="1" si="38"/>
        <v>-1.5587043612822677E-13</v>
      </c>
      <c r="BZ33" s="15">
        <f t="shared" ca="1" si="38"/>
        <v>-1.5587043612822677E-13</v>
      </c>
      <c r="CA33" s="15">
        <f t="shared" ca="1" si="38"/>
        <v>-1.5587043612822677E-13</v>
      </c>
      <c r="CB33" s="15">
        <f t="shared" ca="1" si="38"/>
        <v>-1.5587043612822677E-13</v>
      </c>
      <c r="CC33" s="15">
        <f t="shared" ca="1" si="38"/>
        <v>-1.5587043612822677E-13</v>
      </c>
      <c r="CD33" s="15">
        <f t="shared" ca="1" si="38"/>
        <v>-1.5587043612822677E-13</v>
      </c>
      <c r="CE33" s="15">
        <f t="shared" ca="1" si="38"/>
        <v>-1.5587043612822677E-13</v>
      </c>
      <c r="CF33" s="15">
        <f t="shared" ca="1" si="38"/>
        <v>-1.5587043612822677E-13</v>
      </c>
      <c r="CG33" s="15">
        <f t="shared" ca="1" si="38"/>
        <v>-1.5587043612822677E-13</v>
      </c>
      <c r="CH33" s="15">
        <f t="shared" ca="1" si="38"/>
        <v>-1.5587043612822677E-13</v>
      </c>
      <c r="CI33" s="15">
        <f t="shared" ca="1" si="38"/>
        <v>-1.5587043612822677E-13</v>
      </c>
      <c r="CJ33" s="15">
        <f t="shared" ca="1" si="38"/>
        <v>-1.5587043612822677E-13</v>
      </c>
      <c r="CK33" s="15">
        <f t="shared" ca="1" si="38"/>
        <v>-1.5587043612822677E-13</v>
      </c>
      <c r="CL33" s="15">
        <f t="shared" ca="1" si="38"/>
        <v>-1.5587043612822677E-13</v>
      </c>
      <c r="CM33" s="15">
        <f t="shared" ca="1" si="38"/>
        <v>-1.5587043612822677E-13</v>
      </c>
      <c r="CN33" s="15">
        <f t="shared" ca="1" si="38"/>
        <v>-1.5587043612822677E-13</v>
      </c>
      <c r="CO33" s="15">
        <f t="shared" ca="1" si="38"/>
        <v>-1.5587043612822677E-13</v>
      </c>
      <c r="CP33" s="15">
        <f t="shared" ca="1" si="38"/>
        <v>-1.5587043612822677E-13</v>
      </c>
      <c r="CQ33" s="15">
        <f t="shared" ca="1" si="38"/>
        <v>-1.5587043612822677E-13</v>
      </c>
      <c r="CR33" s="15">
        <f t="shared" ref="CR33:CX33" ca="1" si="39">SUM(CR30:CR32)</f>
        <v>-1.5587043612822677E-13</v>
      </c>
      <c r="CS33" s="15">
        <f t="shared" ca="1" si="39"/>
        <v>-1.5587043612822677E-13</v>
      </c>
      <c r="CT33" s="15">
        <f t="shared" ca="1" si="39"/>
        <v>-1.5587043612822677E-13</v>
      </c>
      <c r="CU33" s="15">
        <f t="shared" ca="1" si="39"/>
        <v>-1.5587043612822677E-13</v>
      </c>
      <c r="CV33" s="15">
        <f t="shared" ca="1" si="39"/>
        <v>-1.5587043612822677E-13</v>
      </c>
      <c r="CW33" s="15">
        <f t="shared" ca="1" si="39"/>
        <v>-1.5587043612822677E-13</v>
      </c>
      <c r="CX33" s="15">
        <f t="shared" ca="1" si="39"/>
        <v>-1.5587043612822677E-13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338</v>
      </c>
      <c r="B36" s="35"/>
    </row>
    <row r="37" spans="1:102">
      <c r="A37" s="26" t="s">
        <v>339</v>
      </c>
      <c r="C37" s="4">
        <f ca="1">C12/2</f>
        <v>970.15535999999997</v>
      </c>
      <c r="D37" s="4">
        <f t="shared" ref="D37:AI37" ca="1" si="40">(C12+D12)/2</f>
        <v>3571.3305399999999</v>
      </c>
      <c r="E37" s="4">
        <f t="shared" ca="1" si="40"/>
        <v>7306.5964467880685</v>
      </c>
      <c r="F37" s="4">
        <f t="shared" ca="1" si="40"/>
        <v>9229.1282888911865</v>
      </c>
      <c r="G37" s="4">
        <f t="shared" ca="1" si="40"/>
        <v>8877.0752738252195</v>
      </c>
      <c r="H37" s="4">
        <f t="shared" ca="1" si="40"/>
        <v>8546.5757890193381</v>
      </c>
      <c r="I37" s="4">
        <f t="shared" ca="1" si="40"/>
        <v>8235.4744814475307</v>
      </c>
      <c r="J37" s="4">
        <f t="shared" ca="1" si="40"/>
        <v>7941.9752235881269</v>
      </c>
      <c r="K37" s="4">
        <f t="shared" ca="1" si="40"/>
        <v>7660.8093747108833</v>
      </c>
      <c r="L37" s="4">
        <f t="shared" ca="1" si="40"/>
        <v>7383.5950063813216</v>
      </c>
      <c r="M37" s="4">
        <f t="shared" ca="1" si="40"/>
        <v>7106.2608962169816</v>
      </c>
      <c r="N37" s="4">
        <f t="shared" ca="1" si="40"/>
        <v>6828.9267860526434</v>
      </c>
      <c r="O37" s="4">
        <f t="shared" ca="1" si="40"/>
        <v>6551.5926758883033</v>
      </c>
      <c r="P37" s="4">
        <f t="shared" ca="1" si="40"/>
        <v>6274.2585657239633</v>
      </c>
      <c r="Q37" s="4">
        <f t="shared" ca="1" si="40"/>
        <v>5996.9244555596233</v>
      </c>
      <c r="R37" s="4">
        <f t="shared" ca="1" si="40"/>
        <v>5719.5903453952833</v>
      </c>
      <c r="S37" s="4">
        <f t="shared" ca="1" si="40"/>
        <v>5442.2562352309451</v>
      </c>
      <c r="T37" s="4">
        <f t="shared" ca="1" si="40"/>
        <v>5200.2459663261889</v>
      </c>
      <c r="U37" s="4">
        <f t="shared" ca="1" si="40"/>
        <v>5029.0031217753785</v>
      </c>
      <c r="V37" s="4">
        <f t="shared" ca="1" si="40"/>
        <v>4893.084118484152</v>
      </c>
      <c r="W37" s="4">
        <f t="shared" ca="1" si="40"/>
        <v>4757.1651151929254</v>
      </c>
      <c r="X37" s="4">
        <f t="shared" ca="1" si="40"/>
        <v>4621.2461119016998</v>
      </c>
      <c r="Y37" s="4">
        <f t="shared" ca="1" si="40"/>
        <v>4485.3271086104733</v>
      </c>
      <c r="Z37" s="4">
        <f t="shared" ca="1" si="40"/>
        <v>4349.4081053192476</v>
      </c>
      <c r="AA37" s="4">
        <f t="shared" ca="1" si="40"/>
        <v>4213.4891020280211</v>
      </c>
      <c r="AB37" s="4">
        <f t="shared" ca="1" si="40"/>
        <v>4077.5700987367945</v>
      </c>
      <c r="AC37" s="4">
        <f t="shared" ca="1" si="40"/>
        <v>3941.651095445568</v>
      </c>
      <c r="AD37" s="4">
        <f t="shared" ca="1" si="40"/>
        <v>3805.7320921543414</v>
      </c>
      <c r="AE37" s="4">
        <f t="shared" ca="1" si="40"/>
        <v>3669.813088863114</v>
      </c>
      <c r="AF37" s="4">
        <f t="shared" ca="1" si="40"/>
        <v>3533.8940855718874</v>
      </c>
      <c r="AG37" s="4">
        <f t="shared" ca="1" si="40"/>
        <v>3397.9750822806609</v>
      </c>
      <c r="AH37" s="4">
        <f t="shared" ca="1" si="40"/>
        <v>3262.0560789894344</v>
      </c>
      <c r="AI37" s="4">
        <f t="shared" ca="1" si="40"/>
        <v>3126.1370756982069</v>
      </c>
      <c r="AJ37" s="4">
        <f t="shared" ref="AJ37:BO37" ca="1" si="41">(AI12+AJ12)/2</f>
        <v>2990.2180724069804</v>
      </c>
      <c r="AK37" s="4">
        <f t="shared" ca="1" si="41"/>
        <v>2854.2990691157538</v>
      </c>
      <c r="AL37" s="4">
        <f t="shared" ca="1" si="41"/>
        <v>2718.3800658245273</v>
      </c>
      <c r="AM37" s="4">
        <f t="shared" ca="1" si="41"/>
        <v>2582.4610625332998</v>
      </c>
      <c r="AN37" s="4">
        <f t="shared" ca="1" si="41"/>
        <v>2446.5420592420733</v>
      </c>
      <c r="AO37" s="4">
        <f t="shared" ca="1" si="41"/>
        <v>2310.6230559508467</v>
      </c>
      <c r="AP37" s="4">
        <f t="shared" ca="1" si="41"/>
        <v>2174.7040526596202</v>
      </c>
      <c r="AQ37" s="4">
        <f t="shared" ca="1" si="41"/>
        <v>2038.7850493683932</v>
      </c>
      <c r="AR37" s="4">
        <f t="shared" ca="1" si="41"/>
        <v>1902.8660460771662</v>
      </c>
      <c r="AS37" s="4">
        <f t="shared" ca="1" si="41"/>
        <v>1766.9470427859396</v>
      </c>
      <c r="AT37" s="4">
        <f t="shared" ca="1" si="41"/>
        <v>1631.0280394947126</v>
      </c>
      <c r="AU37" s="4">
        <f t="shared" ca="1" si="41"/>
        <v>1495.1090362034861</v>
      </c>
      <c r="AV37" s="4">
        <f t="shared" ca="1" si="41"/>
        <v>1359.1900329122591</v>
      </c>
      <c r="AW37" s="4">
        <f t="shared" ca="1" si="41"/>
        <v>1223.2710296210323</v>
      </c>
      <c r="AX37" s="4">
        <f t="shared" ca="1" si="41"/>
        <v>1087.352026329806</v>
      </c>
      <c r="AY37" s="4">
        <f t="shared" ca="1" si="41"/>
        <v>951.43302303858002</v>
      </c>
      <c r="AZ37" s="4">
        <f t="shared" ca="1" si="41"/>
        <v>815.51401974735404</v>
      </c>
      <c r="BA37" s="4">
        <f t="shared" ca="1" si="41"/>
        <v>679.59501645612818</v>
      </c>
      <c r="BB37" s="4">
        <f t="shared" ca="1" si="41"/>
        <v>543.6760131649022</v>
      </c>
      <c r="BC37" s="4">
        <f t="shared" ca="1" si="41"/>
        <v>407.75700987367634</v>
      </c>
      <c r="BD37" s="4">
        <f t="shared" ca="1" si="41"/>
        <v>271.83800658245036</v>
      </c>
      <c r="BE37" s="4">
        <f t="shared" ca="1" si="41"/>
        <v>135.91900329122447</v>
      </c>
      <c r="BF37" s="4">
        <f t="shared" ca="1" si="41"/>
        <v>33.979750822804576</v>
      </c>
      <c r="BG37" s="4">
        <f t="shared" ca="1" si="41"/>
        <v>-2.3590018827235326E-12</v>
      </c>
      <c r="BH37" s="4">
        <f t="shared" ca="1" si="41"/>
        <v>-2.3590018827235326E-12</v>
      </c>
      <c r="BI37" s="4">
        <f t="shared" ca="1" si="41"/>
        <v>-2.3590018827235326E-12</v>
      </c>
      <c r="BJ37" s="4">
        <f t="shared" ca="1" si="41"/>
        <v>-2.3590018827235326E-12</v>
      </c>
      <c r="BK37" s="4">
        <f t="shared" ca="1" si="41"/>
        <v>-2.3590018827235326E-12</v>
      </c>
      <c r="BL37" s="4">
        <f t="shared" ca="1" si="41"/>
        <v>-2.3590018827235326E-12</v>
      </c>
      <c r="BM37" s="4">
        <f t="shared" ca="1" si="41"/>
        <v>-2.3590018827235326E-12</v>
      </c>
      <c r="BN37" s="4">
        <f t="shared" ca="1" si="41"/>
        <v>-2.3590018827235326E-12</v>
      </c>
      <c r="BO37" s="4">
        <f t="shared" ca="1" si="41"/>
        <v>-2.3590018827235326E-12</v>
      </c>
      <c r="BP37" s="4">
        <f t="shared" ref="BP37:CQ37" ca="1" si="42">(BO12+BP12)/2</f>
        <v>-2.3590018827235326E-12</v>
      </c>
      <c r="BQ37" s="4">
        <f t="shared" ca="1" si="42"/>
        <v>-2.3590018827235326E-12</v>
      </c>
      <c r="BR37" s="4">
        <f t="shared" ca="1" si="42"/>
        <v>-2.3590018827235326E-12</v>
      </c>
      <c r="BS37" s="4">
        <f t="shared" ca="1" si="42"/>
        <v>-2.3590018827235326E-12</v>
      </c>
      <c r="BT37" s="4">
        <f t="shared" ca="1" si="42"/>
        <v>-2.3590018827235326E-12</v>
      </c>
      <c r="BU37" s="4">
        <f t="shared" ca="1" si="42"/>
        <v>-2.3590018827235326E-12</v>
      </c>
      <c r="BV37" s="4">
        <f t="shared" ca="1" si="42"/>
        <v>-2.3590018827235326E-12</v>
      </c>
      <c r="BW37" s="4">
        <f t="shared" ca="1" si="42"/>
        <v>-2.3590018827235326E-12</v>
      </c>
      <c r="BX37" s="4">
        <f t="shared" ca="1" si="42"/>
        <v>-2.3590018827235326E-12</v>
      </c>
      <c r="BY37" s="4">
        <f t="shared" ca="1" si="42"/>
        <v>-2.3590018827235326E-12</v>
      </c>
      <c r="BZ37" s="4">
        <f t="shared" ca="1" si="42"/>
        <v>-2.3590018827235326E-12</v>
      </c>
      <c r="CA37" s="4">
        <f t="shared" ca="1" si="42"/>
        <v>-2.3590018827235326E-12</v>
      </c>
      <c r="CB37" s="4">
        <f t="shared" ca="1" si="42"/>
        <v>-2.3590018827235326E-12</v>
      </c>
      <c r="CC37" s="4">
        <f t="shared" ca="1" si="42"/>
        <v>-2.3590018827235326E-12</v>
      </c>
      <c r="CD37" s="4">
        <f t="shared" ca="1" si="42"/>
        <v>-2.3590018827235326E-12</v>
      </c>
      <c r="CE37" s="4">
        <f t="shared" ca="1" si="42"/>
        <v>-2.3590018827235326E-12</v>
      </c>
      <c r="CF37" s="4">
        <f t="shared" ca="1" si="42"/>
        <v>-2.3590018827235326E-12</v>
      </c>
      <c r="CG37" s="4">
        <f t="shared" ca="1" si="42"/>
        <v>-2.3590018827235326E-12</v>
      </c>
      <c r="CH37" s="4">
        <f t="shared" ca="1" si="42"/>
        <v>-2.3590018827235326E-12</v>
      </c>
      <c r="CI37" s="4">
        <f t="shared" ca="1" si="42"/>
        <v>-2.3590018827235326E-12</v>
      </c>
      <c r="CJ37" s="4">
        <f t="shared" ca="1" si="42"/>
        <v>-2.3590018827235326E-12</v>
      </c>
      <c r="CK37" s="4">
        <f t="shared" ca="1" si="42"/>
        <v>-2.3590018827235326E-12</v>
      </c>
      <c r="CL37" s="4">
        <f t="shared" ca="1" si="42"/>
        <v>-2.3590018827235326E-12</v>
      </c>
      <c r="CM37" s="4">
        <f t="shared" ca="1" si="42"/>
        <v>-2.3590018827235326E-12</v>
      </c>
      <c r="CN37" s="4">
        <f t="shared" ca="1" si="42"/>
        <v>-2.3590018827235326E-12</v>
      </c>
      <c r="CO37" s="4">
        <f t="shared" ca="1" si="42"/>
        <v>-2.3590018827235326E-12</v>
      </c>
      <c r="CP37" s="4">
        <f t="shared" ca="1" si="42"/>
        <v>-2.3590018827235326E-12</v>
      </c>
      <c r="CQ37" s="4">
        <f t="shared" ca="1" si="42"/>
        <v>-2.3590018827235326E-12</v>
      </c>
      <c r="CR37" s="4">
        <f t="shared" ref="CR37" ca="1" si="43">(CQ12+CR12)/2</f>
        <v>-2.3590018827235326E-12</v>
      </c>
      <c r="CS37" s="4">
        <f t="shared" ref="CS37" ca="1" si="44">(CR12+CS12)/2</f>
        <v>-2.3590018827235326E-12</v>
      </c>
      <c r="CT37" s="4">
        <f t="shared" ref="CT37" ca="1" si="45">(CS12+CT12)/2</f>
        <v>-2.3590018827235326E-12</v>
      </c>
      <c r="CU37" s="4">
        <f t="shared" ref="CU37" ca="1" si="46">(CT12+CU12)/2</f>
        <v>-2.3590018827235326E-12</v>
      </c>
      <c r="CV37" s="4">
        <f t="shared" ref="CV37" ca="1" si="47">(CU12+CV12)/2</f>
        <v>-2.3590018827235326E-12</v>
      </c>
      <c r="CW37" s="4">
        <f t="shared" ref="CW37" ca="1" si="48">(CV12+CW12)/2</f>
        <v>-2.3590018827235326E-12</v>
      </c>
      <c r="CX37" s="4">
        <f t="shared" ref="CX37" ca="1" si="49">(CW12+CX12)/2</f>
        <v>-2.3590018827235326E-12</v>
      </c>
    </row>
    <row r="38" spans="1:102">
      <c r="A38" s="20" t="s">
        <v>340</v>
      </c>
      <c r="B38" s="31"/>
      <c r="C38" s="15">
        <f t="shared" ref="C38:BN38" ca="1" si="50">C37*$B$13*$B$14</f>
        <v>48.461685620400004</v>
      </c>
      <c r="D38" s="15">
        <f t="shared" ca="1" si="50"/>
        <v>178.39688879934999</v>
      </c>
      <c r="E38" s="15">
        <f t="shared" ca="1" si="50"/>
        <v>364.98275900818101</v>
      </c>
      <c r="F38" s="15">
        <f t="shared" ca="1" si="50"/>
        <v>461.01803085083708</v>
      </c>
      <c r="G38" s="15">
        <f t="shared" ca="1" si="50"/>
        <v>443.43210261575433</v>
      </c>
      <c r="H38" s="15">
        <f t="shared" ca="1" si="50"/>
        <v>426.92282710098846</v>
      </c>
      <c r="I38" s="15">
        <f t="shared" ca="1" si="50"/>
        <v>411.38253903450783</v>
      </c>
      <c r="J38" s="15">
        <f t="shared" ca="1" si="50"/>
        <v>396.72151735628591</v>
      </c>
      <c r="K38" s="15">
        <f t="shared" ca="1" si="50"/>
        <v>382.67658029024545</v>
      </c>
      <c r="L38" s="15">
        <f t="shared" ca="1" si="50"/>
        <v>368.82902955626298</v>
      </c>
      <c r="M38" s="15">
        <f t="shared" ca="1" si="50"/>
        <v>354.97549741827879</v>
      </c>
      <c r="N38" s="15">
        <f t="shared" ca="1" si="50"/>
        <v>341.12196528029472</v>
      </c>
      <c r="O38" s="15">
        <f t="shared" ca="1" si="50"/>
        <v>327.26843314231047</v>
      </c>
      <c r="P38" s="15">
        <f t="shared" ca="1" si="50"/>
        <v>313.41490100432628</v>
      </c>
      <c r="Q38" s="15">
        <f t="shared" ca="1" si="50"/>
        <v>299.56136886634209</v>
      </c>
      <c r="R38" s="15">
        <f t="shared" ca="1" si="50"/>
        <v>285.7078367283579</v>
      </c>
      <c r="S38" s="15">
        <f t="shared" ca="1" si="50"/>
        <v>271.85430459037377</v>
      </c>
      <c r="T38" s="15">
        <f t="shared" ca="1" si="50"/>
        <v>259.76528663290895</v>
      </c>
      <c r="U38" s="15">
        <f t="shared" ca="1" si="50"/>
        <v>251.21127844048459</v>
      </c>
      <c r="V38" s="15">
        <f t="shared" ca="1" si="50"/>
        <v>244.42178442857963</v>
      </c>
      <c r="W38" s="15">
        <f t="shared" ca="1" si="50"/>
        <v>237.63229041667464</v>
      </c>
      <c r="X38" s="15">
        <f t="shared" ca="1" si="50"/>
        <v>230.84279640476967</v>
      </c>
      <c r="Y38" s="15">
        <f t="shared" ca="1" si="50"/>
        <v>224.05330239286471</v>
      </c>
      <c r="Z38" s="15">
        <f t="shared" ca="1" si="50"/>
        <v>217.26380838095974</v>
      </c>
      <c r="AA38" s="15">
        <f t="shared" ca="1" si="50"/>
        <v>210.47431436905472</v>
      </c>
      <c r="AB38" s="15">
        <f t="shared" ca="1" si="50"/>
        <v>203.68482035714976</v>
      </c>
      <c r="AC38" s="15">
        <f t="shared" ca="1" si="50"/>
        <v>196.89532634524474</v>
      </c>
      <c r="AD38" s="15">
        <f t="shared" ca="1" si="50"/>
        <v>190.10583233333975</v>
      </c>
      <c r="AE38" s="15">
        <f t="shared" ca="1" si="50"/>
        <v>183.31633832143473</v>
      </c>
      <c r="AF38" s="15">
        <f t="shared" ca="1" si="50"/>
        <v>176.52684430952971</v>
      </c>
      <c r="AG38" s="15">
        <f t="shared" ca="1" si="50"/>
        <v>169.73735029762472</v>
      </c>
      <c r="AH38" s="15">
        <f t="shared" ca="1" si="50"/>
        <v>162.94785628571972</v>
      </c>
      <c r="AI38" s="15">
        <f t="shared" ca="1" si="50"/>
        <v>156.15836227381467</v>
      </c>
      <c r="AJ38" s="15">
        <f t="shared" ca="1" si="50"/>
        <v>149.36886826190971</v>
      </c>
      <c r="AK38" s="15">
        <f t="shared" ca="1" si="50"/>
        <v>142.57937425000469</v>
      </c>
      <c r="AL38" s="15">
        <f t="shared" ca="1" si="50"/>
        <v>135.7898802380997</v>
      </c>
      <c r="AM38" s="15">
        <f t="shared" ca="1" si="50"/>
        <v>129.00038622619468</v>
      </c>
      <c r="AN38" s="15">
        <f t="shared" ca="1" si="50"/>
        <v>122.21089221428967</v>
      </c>
      <c r="AO38" s="15">
        <f t="shared" ca="1" si="50"/>
        <v>115.42139820238468</v>
      </c>
      <c r="AP38" s="15">
        <f t="shared" ca="1" si="50"/>
        <v>108.63190419047967</v>
      </c>
      <c r="AQ38" s="15">
        <f t="shared" ca="1" si="50"/>
        <v>101.84241017857467</v>
      </c>
      <c r="AR38" s="15">
        <f t="shared" ca="1" si="50"/>
        <v>95.052916166669647</v>
      </c>
      <c r="AS38" s="15">
        <f t="shared" ca="1" si="50"/>
        <v>88.263422154764655</v>
      </c>
      <c r="AT38" s="15">
        <f t="shared" ca="1" si="50"/>
        <v>81.473928142859634</v>
      </c>
      <c r="AU38" s="15">
        <f t="shared" ca="1" si="50"/>
        <v>74.684434130954642</v>
      </c>
      <c r="AV38" s="15">
        <f t="shared" ca="1" si="50"/>
        <v>67.894940119049622</v>
      </c>
      <c r="AW38" s="15">
        <f t="shared" ca="1" si="50"/>
        <v>61.105446107144623</v>
      </c>
      <c r="AX38" s="15">
        <f t="shared" ca="1" si="50"/>
        <v>54.315952095239631</v>
      </c>
      <c r="AY38" s="15">
        <f t="shared" ca="1" si="50"/>
        <v>47.526458083334667</v>
      </c>
      <c r="AZ38" s="15">
        <f t="shared" ca="1" si="50"/>
        <v>40.736964071429703</v>
      </c>
      <c r="BA38" s="15">
        <f t="shared" ca="1" si="50"/>
        <v>33.947470059524747</v>
      </c>
      <c r="BB38" s="15">
        <f t="shared" ca="1" si="50"/>
        <v>27.15797604761978</v>
      </c>
      <c r="BC38" s="15">
        <f t="shared" ca="1" si="50"/>
        <v>20.36848203571482</v>
      </c>
      <c r="BD38" s="15">
        <f t="shared" ca="1" si="50"/>
        <v>13.578988023809853</v>
      </c>
      <c r="BE38" s="15">
        <f t="shared" ca="1" si="50"/>
        <v>6.7894940119048917</v>
      </c>
      <c r="BF38" s="15">
        <f t="shared" ca="1" si="50"/>
        <v>1.6973735029761459</v>
      </c>
      <c r="BG38" s="15">
        <f t="shared" ca="1" si="50"/>
        <v>-1.1783804154674727E-13</v>
      </c>
      <c r="BH38" s="15">
        <f t="shared" ca="1" si="50"/>
        <v>-1.1783804154674727E-13</v>
      </c>
      <c r="BI38" s="15">
        <f t="shared" ca="1" si="50"/>
        <v>-1.1783804154674727E-13</v>
      </c>
      <c r="BJ38" s="15">
        <f t="shared" ca="1" si="50"/>
        <v>-1.1783804154674727E-13</v>
      </c>
      <c r="BK38" s="15">
        <f t="shared" ca="1" si="50"/>
        <v>-1.1783804154674727E-13</v>
      </c>
      <c r="BL38" s="15">
        <f t="shared" ca="1" si="50"/>
        <v>-1.1783804154674727E-13</v>
      </c>
      <c r="BM38" s="15">
        <f t="shared" ca="1" si="50"/>
        <v>-1.1783804154674727E-13</v>
      </c>
      <c r="BN38" s="15">
        <f t="shared" ca="1" si="50"/>
        <v>-1.1783804154674727E-13</v>
      </c>
      <c r="BO38" s="15">
        <f t="shared" ref="BO38:CQ38" ca="1" si="51">BO37*$B$13*$B$14</f>
        <v>-1.1783804154674727E-13</v>
      </c>
      <c r="BP38" s="15">
        <f t="shared" ca="1" si="51"/>
        <v>-1.1783804154674727E-13</v>
      </c>
      <c r="BQ38" s="15">
        <f t="shared" ca="1" si="51"/>
        <v>-1.1783804154674727E-13</v>
      </c>
      <c r="BR38" s="15">
        <f t="shared" ca="1" si="51"/>
        <v>-1.1783804154674727E-13</v>
      </c>
      <c r="BS38" s="15">
        <f t="shared" ca="1" si="51"/>
        <v>-1.1783804154674727E-13</v>
      </c>
      <c r="BT38" s="15">
        <f t="shared" ca="1" si="51"/>
        <v>-1.1783804154674727E-13</v>
      </c>
      <c r="BU38" s="15">
        <f t="shared" ca="1" si="51"/>
        <v>-1.1783804154674727E-13</v>
      </c>
      <c r="BV38" s="15">
        <f t="shared" ca="1" si="51"/>
        <v>-1.1783804154674727E-13</v>
      </c>
      <c r="BW38" s="15">
        <f t="shared" ca="1" si="51"/>
        <v>-1.1783804154674727E-13</v>
      </c>
      <c r="BX38" s="15">
        <f t="shared" ca="1" si="51"/>
        <v>-1.1783804154674727E-13</v>
      </c>
      <c r="BY38" s="15">
        <f t="shared" ca="1" si="51"/>
        <v>-1.1783804154674727E-13</v>
      </c>
      <c r="BZ38" s="15">
        <f t="shared" ca="1" si="51"/>
        <v>-1.1783804154674727E-13</v>
      </c>
      <c r="CA38" s="15">
        <f t="shared" ca="1" si="51"/>
        <v>-1.1783804154674727E-13</v>
      </c>
      <c r="CB38" s="15">
        <f t="shared" ca="1" si="51"/>
        <v>-1.1783804154674727E-13</v>
      </c>
      <c r="CC38" s="15">
        <f t="shared" ca="1" si="51"/>
        <v>-1.1783804154674727E-13</v>
      </c>
      <c r="CD38" s="15">
        <f t="shared" ca="1" si="51"/>
        <v>-1.1783804154674727E-13</v>
      </c>
      <c r="CE38" s="15">
        <f t="shared" ca="1" si="51"/>
        <v>-1.1783804154674727E-13</v>
      </c>
      <c r="CF38" s="15">
        <f t="shared" ca="1" si="51"/>
        <v>-1.1783804154674727E-13</v>
      </c>
      <c r="CG38" s="15">
        <f t="shared" ca="1" si="51"/>
        <v>-1.1783804154674727E-13</v>
      </c>
      <c r="CH38" s="15">
        <f t="shared" ca="1" si="51"/>
        <v>-1.1783804154674727E-13</v>
      </c>
      <c r="CI38" s="15">
        <f t="shared" ca="1" si="51"/>
        <v>-1.1783804154674727E-13</v>
      </c>
      <c r="CJ38" s="15">
        <f t="shared" ca="1" si="51"/>
        <v>-1.1783804154674727E-13</v>
      </c>
      <c r="CK38" s="15">
        <f t="shared" ca="1" si="51"/>
        <v>-1.1783804154674727E-13</v>
      </c>
      <c r="CL38" s="15">
        <f t="shared" ca="1" si="51"/>
        <v>-1.1783804154674727E-13</v>
      </c>
      <c r="CM38" s="15">
        <f t="shared" ca="1" si="51"/>
        <v>-1.1783804154674727E-13</v>
      </c>
      <c r="CN38" s="15">
        <f t="shared" ca="1" si="51"/>
        <v>-1.1783804154674727E-13</v>
      </c>
      <c r="CO38" s="15">
        <f t="shared" ca="1" si="51"/>
        <v>-1.1783804154674727E-13</v>
      </c>
      <c r="CP38" s="15">
        <f t="shared" ca="1" si="51"/>
        <v>-1.1783804154674727E-13</v>
      </c>
      <c r="CQ38" s="15">
        <f t="shared" ca="1" si="51"/>
        <v>-1.1783804154674727E-13</v>
      </c>
      <c r="CR38" s="15">
        <f t="shared" ref="CR38:CX38" ca="1" si="52">CR37*$B$13*$B$14</f>
        <v>-1.1783804154674727E-13</v>
      </c>
      <c r="CS38" s="15">
        <f t="shared" ca="1" si="52"/>
        <v>-1.1783804154674727E-13</v>
      </c>
      <c r="CT38" s="15">
        <f t="shared" ca="1" si="52"/>
        <v>-1.1783804154674727E-13</v>
      </c>
      <c r="CU38" s="15">
        <f t="shared" ca="1" si="52"/>
        <v>-1.1783804154674727E-13</v>
      </c>
      <c r="CV38" s="15">
        <f t="shared" ca="1" si="52"/>
        <v>-1.1783804154674727E-13</v>
      </c>
      <c r="CW38" s="15">
        <f t="shared" ca="1" si="52"/>
        <v>-1.1783804154674727E-13</v>
      </c>
      <c r="CX38" s="15">
        <f t="shared" ca="1" si="52"/>
        <v>-1.1783804154674727E-13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-2.91046608</v>
      </c>
      <c r="D41" s="4">
        <f t="shared" ca="1" si="53"/>
        <v>-7.8035255400000008</v>
      </c>
      <c r="E41" s="4">
        <f t="shared" ca="1" si="53"/>
        <v>-104.8142880143868</v>
      </c>
      <c r="F41" s="4">
        <f t="shared" ca="1" si="53"/>
        <v>-195.09493177278304</v>
      </c>
      <c r="G41" s="4">
        <f t="shared" ca="1" si="53"/>
        <v>-194.82327487080192</v>
      </c>
      <c r="H41" s="4">
        <f t="shared" ca="1" si="53"/>
        <v>-194.55161796882078</v>
      </c>
      <c r="I41" s="4">
        <f t="shared" ca="1" si="53"/>
        <v>-194.27996106683963</v>
      </c>
      <c r="J41" s="4">
        <f t="shared" ca="1" si="53"/>
        <v>-194.00830416485852</v>
      </c>
      <c r="K41" s="4">
        <f t="shared" ca="1" si="53"/>
        <v>-193.7366472628774</v>
      </c>
      <c r="L41" s="4">
        <f t="shared" ca="1" si="53"/>
        <v>-193.46499036089625</v>
      </c>
      <c r="M41" s="4">
        <f t="shared" ca="1" si="53"/>
        <v>-193.19333345891511</v>
      </c>
      <c r="N41" s="4">
        <f t="shared" ca="1" si="53"/>
        <v>-192.92167655693399</v>
      </c>
      <c r="O41" s="4">
        <f t="shared" ca="1" si="53"/>
        <v>-192.65001965495284</v>
      </c>
      <c r="P41" s="4">
        <f t="shared" ca="1" si="53"/>
        <v>-192.37836275297173</v>
      </c>
      <c r="Q41" s="4">
        <f t="shared" ca="1" si="53"/>
        <v>-192.10670585099058</v>
      </c>
      <c r="R41" s="4">
        <f t="shared" ca="1" si="53"/>
        <v>-191.83504894900946</v>
      </c>
      <c r="S41" s="4">
        <f t="shared" ca="1" si="53"/>
        <v>-191.56339204702832</v>
      </c>
      <c r="T41" s="4">
        <f t="shared" ca="1" si="53"/>
        <v>-191.2917351450472</v>
      </c>
      <c r="U41" s="4">
        <f t="shared" ca="1" si="53"/>
        <v>-191.02007824306605</v>
      </c>
      <c r="V41" s="4">
        <f t="shared" ca="1" si="53"/>
        <v>-190.74842134108493</v>
      </c>
      <c r="W41" s="4">
        <f t="shared" ca="1" si="53"/>
        <v>-190.47676443910379</v>
      </c>
      <c r="X41" s="4">
        <f t="shared" ca="1" si="53"/>
        <v>-190.20510753712267</v>
      </c>
      <c r="Y41" s="4">
        <f t="shared" ca="1" si="53"/>
        <v>-189.93345063514153</v>
      </c>
      <c r="Z41" s="4">
        <f t="shared" ca="1" si="53"/>
        <v>-189.66179373316041</v>
      </c>
      <c r="AA41" s="4">
        <f t="shared" ca="1" si="53"/>
        <v>-189.39013683117926</v>
      </c>
      <c r="AB41" s="4">
        <f t="shared" ca="1" si="53"/>
        <v>-189.11847992919814</v>
      </c>
      <c r="AC41" s="4">
        <f t="shared" ca="1" si="53"/>
        <v>-188.846823027217</v>
      </c>
      <c r="AD41" s="4">
        <f t="shared" ca="1" si="53"/>
        <v>-188.57516612523588</v>
      </c>
      <c r="AE41" s="4">
        <f t="shared" ca="1" si="53"/>
        <v>-188.30350922325474</v>
      </c>
      <c r="AF41" s="4">
        <f t="shared" ca="1" si="53"/>
        <v>-188.03185232127362</v>
      </c>
      <c r="AG41" s="4">
        <f t="shared" ca="1" si="53"/>
        <v>-187.76019541929247</v>
      </c>
      <c r="AH41" s="4">
        <f t="shared" ca="1" si="53"/>
        <v>-187.48853851731135</v>
      </c>
      <c r="AI41" s="4">
        <f t="shared" ref="AI41:BN41" ca="1" si="54">AI21</f>
        <v>-187.21688161533021</v>
      </c>
      <c r="AJ41" s="4">
        <f t="shared" ca="1" si="54"/>
        <v>-186.94522471334906</v>
      </c>
      <c r="AK41" s="4">
        <f t="shared" ca="1" si="54"/>
        <v>-186.67356781136795</v>
      </c>
      <c r="AL41" s="4">
        <f t="shared" ca="1" si="54"/>
        <v>-186.4019109093868</v>
      </c>
      <c r="AM41" s="4">
        <f t="shared" ca="1" si="54"/>
        <v>-186.13025400740568</v>
      </c>
      <c r="AN41" s="4">
        <f t="shared" ca="1" si="54"/>
        <v>-185.85859710542454</v>
      </c>
      <c r="AO41" s="4">
        <f t="shared" ca="1" si="54"/>
        <v>-185.58694020344342</v>
      </c>
      <c r="AP41" s="4">
        <f t="shared" ca="1" si="54"/>
        <v>-185.31528330146227</v>
      </c>
      <c r="AQ41" s="4">
        <f t="shared" ca="1" si="54"/>
        <v>-185.04362639948116</v>
      </c>
      <c r="AR41" s="4">
        <f t="shared" ca="1" si="54"/>
        <v>-184.77196949750001</v>
      </c>
      <c r="AS41" s="4">
        <f t="shared" ca="1" si="54"/>
        <v>-184.50031259551889</v>
      </c>
      <c r="AT41" s="4">
        <f t="shared" ca="1" si="54"/>
        <v>-184.22865569353775</v>
      </c>
      <c r="AU41" s="4">
        <f t="shared" ca="1" si="54"/>
        <v>-183.95699879155663</v>
      </c>
      <c r="AV41" s="4">
        <f t="shared" ca="1" si="54"/>
        <v>-183.68534188957548</v>
      </c>
      <c r="AW41" s="4">
        <f t="shared" ca="1" si="54"/>
        <v>-183.41368498759437</v>
      </c>
      <c r="AX41" s="4">
        <f t="shared" ca="1" si="54"/>
        <v>-183.14202808561322</v>
      </c>
      <c r="AY41" s="4">
        <f t="shared" ca="1" si="54"/>
        <v>-182.8703711836321</v>
      </c>
      <c r="AZ41" s="4">
        <f t="shared" ca="1" si="54"/>
        <v>-182.59871428165096</v>
      </c>
      <c r="BA41" s="4">
        <f t="shared" ca="1" si="54"/>
        <v>-182.32705737966984</v>
      </c>
      <c r="BB41" s="4">
        <f t="shared" ca="1" si="54"/>
        <v>-182.05540047768869</v>
      </c>
      <c r="BC41" s="4">
        <f t="shared" ca="1" si="54"/>
        <v>-181.78374357570758</v>
      </c>
      <c r="BD41" s="4">
        <f t="shared" ca="1" si="54"/>
        <v>-181.51208667372643</v>
      </c>
      <c r="BE41" s="4">
        <f t="shared" ca="1" si="54"/>
        <v>-181.24042977174531</v>
      </c>
      <c r="BF41" s="4">
        <f t="shared" ca="1" si="54"/>
        <v>-90.552300660377369</v>
      </c>
      <c r="BG41" s="4">
        <f t="shared" ca="1" si="54"/>
        <v>5.4569682106375695E-15</v>
      </c>
      <c r="BH41" s="4">
        <f t="shared" ca="1" si="54"/>
        <v>5.4569682106375695E-15</v>
      </c>
      <c r="BI41" s="4">
        <f t="shared" ca="1" si="54"/>
        <v>5.4569682106375695E-15</v>
      </c>
      <c r="BJ41" s="4">
        <f t="shared" ca="1" si="54"/>
        <v>5.4569682106375695E-15</v>
      </c>
      <c r="BK41" s="4">
        <f t="shared" ca="1" si="54"/>
        <v>5.4569682106375695E-15</v>
      </c>
      <c r="BL41" s="4">
        <f t="shared" ca="1" si="54"/>
        <v>5.4569682106375695E-15</v>
      </c>
      <c r="BM41" s="4">
        <f t="shared" ca="1" si="54"/>
        <v>5.4569682106375695E-15</v>
      </c>
      <c r="BN41" s="4">
        <f t="shared" ca="1" si="54"/>
        <v>5.4569682106375695E-15</v>
      </c>
      <c r="BO41" s="4">
        <f t="shared" ref="BO41:CQ41" ca="1" si="55">BO21</f>
        <v>5.4569682106375695E-15</v>
      </c>
      <c r="BP41" s="4">
        <f t="shared" ca="1" si="55"/>
        <v>5.4569682106375695E-15</v>
      </c>
      <c r="BQ41" s="4">
        <f t="shared" ca="1" si="55"/>
        <v>5.4569682106375695E-15</v>
      </c>
      <c r="BR41" s="4">
        <f t="shared" ca="1" si="55"/>
        <v>5.4569682106375695E-15</v>
      </c>
      <c r="BS41" s="4">
        <f t="shared" ca="1" si="55"/>
        <v>5.4569682106375695E-15</v>
      </c>
      <c r="BT41" s="4">
        <f t="shared" ca="1" si="55"/>
        <v>5.4569682106375695E-15</v>
      </c>
      <c r="BU41" s="4">
        <f t="shared" ca="1" si="55"/>
        <v>5.4569682106375695E-15</v>
      </c>
      <c r="BV41" s="4">
        <f t="shared" ca="1" si="55"/>
        <v>5.4569682106375695E-15</v>
      </c>
      <c r="BW41" s="4">
        <f t="shared" ca="1" si="55"/>
        <v>5.4569682106375695E-15</v>
      </c>
      <c r="BX41" s="4">
        <f t="shared" ca="1" si="55"/>
        <v>5.4569682106375695E-15</v>
      </c>
      <c r="BY41" s="4">
        <f t="shared" ca="1" si="55"/>
        <v>5.4569682106375695E-15</v>
      </c>
      <c r="BZ41" s="4">
        <f t="shared" ca="1" si="55"/>
        <v>5.4569682106375695E-15</v>
      </c>
      <c r="CA41" s="4">
        <f t="shared" ca="1" si="55"/>
        <v>5.4569682106375695E-15</v>
      </c>
      <c r="CB41" s="4">
        <f t="shared" ca="1" si="55"/>
        <v>5.4569682106375695E-15</v>
      </c>
      <c r="CC41" s="4">
        <f t="shared" ca="1" si="55"/>
        <v>5.4569682106375695E-15</v>
      </c>
      <c r="CD41" s="4">
        <f t="shared" ca="1" si="55"/>
        <v>5.4569682106375695E-15</v>
      </c>
      <c r="CE41" s="4">
        <f t="shared" ca="1" si="55"/>
        <v>5.4569682106375695E-15</v>
      </c>
      <c r="CF41" s="4">
        <f t="shared" ca="1" si="55"/>
        <v>5.4569682106375695E-15</v>
      </c>
      <c r="CG41" s="4">
        <f t="shared" ca="1" si="55"/>
        <v>5.4569682106375695E-15</v>
      </c>
      <c r="CH41" s="4">
        <f t="shared" ca="1" si="55"/>
        <v>5.4569682106375695E-15</v>
      </c>
      <c r="CI41" s="4">
        <f t="shared" ca="1" si="55"/>
        <v>5.4569682106375695E-15</v>
      </c>
      <c r="CJ41" s="4">
        <f t="shared" ca="1" si="55"/>
        <v>5.4569682106375695E-15</v>
      </c>
      <c r="CK41" s="4">
        <f t="shared" ca="1" si="55"/>
        <v>5.4569682106375695E-15</v>
      </c>
      <c r="CL41" s="4">
        <f t="shared" ca="1" si="55"/>
        <v>5.4569682106375695E-15</v>
      </c>
      <c r="CM41" s="4">
        <f t="shared" ca="1" si="55"/>
        <v>5.4569682106375695E-15</v>
      </c>
      <c r="CN41" s="4">
        <f t="shared" ca="1" si="55"/>
        <v>5.4569682106375695E-15</v>
      </c>
      <c r="CO41" s="4">
        <f t="shared" ca="1" si="55"/>
        <v>5.4569682106375695E-15</v>
      </c>
      <c r="CP41" s="4">
        <f t="shared" ca="1" si="55"/>
        <v>5.4569682106375695E-15</v>
      </c>
      <c r="CQ41" s="4">
        <f t="shared" ca="1" si="55"/>
        <v>5.4569682106375695E-15</v>
      </c>
      <c r="CR41" s="4">
        <f t="shared" ref="CR41:CX41" ca="1" si="56">CR21</f>
        <v>5.4569682106375695E-15</v>
      </c>
      <c r="CS41" s="4">
        <f t="shared" ca="1" si="56"/>
        <v>5.4569682106375695E-15</v>
      </c>
      <c r="CT41" s="4">
        <f t="shared" ca="1" si="56"/>
        <v>5.4569682106375695E-15</v>
      </c>
      <c r="CU41" s="4">
        <f t="shared" ca="1" si="56"/>
        <v>5.4569682106375695E-15</v>
      </c>
      <c r="CV41" s="4">
        <f t="shared" ca="1" si="56"/>
        <v>5.4569682106375695E-15</v>
      </c>
      <c r="CW41" s="4">
        <f t="shared" ca="1" si="56"/>
        <v>5.4569682106375695E-15</v>
      </c>
      <c r="CX41" s="4">
        <f t="shared" ca="1" si="56"/>
        <v>5.4569682106375695E-15</v>
      </c>
    </row>
    <row r="42" spans="1:102">
      <c r="A42" s="26" t="s">
        <v>341</v>
      </c>
      <c r="C42" s="4">
        <f t="shared" ref="C42:AH42" ca="1" si="57">-(DEBT*DEBT_INT_RATE)*C37</f>
        <v>-18.59666137929689</v>
      </c>
      <c r="D42" s="4">
        <f t="shared" ca="1" si="57"/>
        <v>-68.457926909687444</v>
      </c>
      <c r="E42" s="4">
        <f t="shared" ca="1" si="57"/>
        <v>-140.05828917555181</v>
      </c>
      <c r="F42" s="4">
        <f t="shared" ca="1" si="57"/>
        <v>-176.91081314501952</v>
      </c>
      <c r="G42" s="4">
        <f t="shared" ca="1" si="57"/>
        <v>-170.16239842849174</v>
      </c>
      <c r="H42" s="4">
        <f t="shared" ca="1" si="57"/>
        <v>-163.82713785232272</v>
      </c>
      <c r="I42" s="4">
        <f t="shared" ca="1" si="57"/>
        <v>-157.86371600247654</v>
      </c>
      <c r="J42" s="4">
        <f t="shared" ca="1" si="57"/>
        <v>-152.23770336725667</v>
      </c>
      <c r="K42" s="4">
        <f t="shared" ca="1" si="57"/>
        <v>-146.84810671235323</v>
      </c>
      <c r="L42" s="4">
        <f t="shared" ca="1" si="57"/>
        <v>-141.53425498318219</v>
      </c>
      <c r="M42" s="4">
        <f t="shared" ca="1" si="57"/>
        <v>-136.2181079532314</v>
      </c>
      <c r="N42" s="4">
        <f t="shared" ca="1" si="57"/>
        <v>-130.90196092328063</v>
      </c>
      <c r="O42" s="4">
        <f t="shared" ca="1" si="57"/>
        <v>-125.58581389332981</v>
      </c>
      <c r="P42" s="4">
        <f t="shared" ca="1" si="57"/>
        <v>-120.26966686337902</v>
      </c>
      <c r="Q42" s="4">
        <f t="shared" ca="1" si="57"/>
        <v>-114.95351983342822</v>
      </c>
      <c r="R42" s="4">
        <f t="shared" ca="1" si="57"/>
        <v>-109.6373728034774</v>
      </c>
      <c r="S42" s="4">
        <f t="shared" ca="1" si="57"/>
        <v>-104.32122577352665</v>
      </c>
      <c r="T42" s="4">
        <f t="shared" ca="1" si="57"/>
        <v>-99.682192473608225</v>
      </c>
      <c r="U42" s="4">
        <f t="shared" ca="1" si="57"/>
        <v>-96.399681934534371</v>
      </c>
      <c r="V42" s="4">
        <f t="shared" ca="1" si="57"/>
        <v>-93.794285125492891</v>
      </c>
      <c r="W42" s="4">
        <f t="shared" ca="1" si="57"/>
        <v>-91.188888316451425</v>
      </c>
      <c r="X42" s="4">
        <f t="shared" ca="1" si="57"/>
        <v>-88.583491507409974</v>
      </c>
      <c r="Y42" s="4">
        <f t="shared" ca="1" si="57"/>
        <v>-85.978094698368494</v>
      </c>
      <c r="Z42" s="4">
        <f t="shared" ca="1" si="57"/>
        <v>-83.372697889327043</v>
      </c>
      <c r="AA42" s="4">
        <f t="shared" ca="1" si="57"/>
        <v>-80.767301080285577</v>
      </c>
      <c r="AB42" s="4">
        <f t="shared" ca="1" si="57"/>
        <v>-78.161904271244097</v>
      </c>
      <c r="AC42" s="4">
        <f t="shared" ca="1" si="57"/>
        <v>-75.556507462202632</v>
      </c>
      <c r="AD42" s="4">
        <f t="shared" ca="1" si="57"/>
        <v>-72.951110653161166</v>
      </c>
      <c r="AE42" s="4">
        <f t="shared" ca="1" si="57"/>
        <v>-70.345713844119672</v>
      </c>
      <c r="AF42" s="4">
        <f t="shared" ca="1" si="57"/>
        <v>-67.740317035078206</v>
      </c>
      <c r="AG42" s="4">
        <f t="shared" ca="1" si="57"/>
        <v>-65.134920226036726</v>
      </c>
      <c r="AH42" s="4">
        <f t="shared" ca="1" si="57"/>
        <v>-62.529523416995261</v>
      </c>
      <c r="AI42" s="4">
        <f t="shared" ref="AI42:BN42" ca="1" si="58">-(DEBT*DEBT_INT_RATE)*AI37</f>
        <v>-59.924126607953767</v>
      </c>
      <c r="AJ42" s="4">
        <f t="shared" ca="1" si="58"/>
        <v>-57.318729798912301</v>
      </c>
      <c r="AK42" s="4">
        <f t="shared" ca="1" si="58"/>
        <v>-54.713332989870828</v>
      </c>
      <c r="AL42" s="4">
        <f t="shared" ca="1" si="58"/>
        <v>-52.107936180829356</v>
      </c>
      <c r="AM42" s="4">
        <f t="shared" ca="1" si="58"/>
        <v>-49.502539371787869</v>
      </c>
      <c r="AN42" s="4">
        <f t="shared" ca="1" si="58"/>
        <v>-46.897142562746396</v>
      </c>
      <c r="AO42" s="4">
        <f t="shared" ca="1" si="58"/>
        <v>-44.291745753704923</v>
      </c>
      <c r="AP42" s="4">
        <f t="shared" ca="1" si="58"/>
        <v>-41.68634894466345</v>
      </c>
      <c r="AQ42" s="4">
        <f t="shared" ca="1" si="58"/>
        <v>-39.08095213562197</v>
      </c>
      <c r="AR42" s="4">
        <f t="shared" ca="1" si="58"/>
        <v>-36.475555326580491</v>
      </c>
      <c r="AS42" s="4">
        <f t="shared" ca="1" si="58"/>
        <v>-33.870158517539025</v>
      </c>
      <c r="AT42" s="4">
        <f t="shared" ca="1" si="58"/>
        <v>-31.264761708497542</v>
      </c>
      <c r="AU42" s="4">
        <f t="shared" ca="1" si="58"/>
        <v>-28.659364899456072</v>
      </c>
      <c r="AV42" s="4">
        <f t="shared" ca="1" si="58"/>
        <v>-26.053968090414592</v>
      </c>
      <c r="AW42" s="4">
        <f t="shared" ca="1" si="58"/>
        <v>-23.448571281373116</v>
      </c>
      <c r="AX42" s="4">
        <f t="shared" ca="1" si="58"/>
        <v>-20.843174472331647</v>
      </c>
      <c r="AY42" s="4">
        <f t="shared" ca="1" si="58"/>
        <v>-18.237777663290188</v>
      </c>
      <c r="AZ42" s="4">
        <f t="shared" ca="1" si="58"/>
        <v>-15.632380854248728</v>
      </c>
      <c r="BA42" s="4">
        <f t="shared" ca="1" si="58"/>
        <v>-13.02698404520727</v>
      </c>
      <c r="BB42" s="4">
        <f t="shared" ca="1" si="58"/>
        <v>-10.421587236165809</v>
      </c>
      <c r="BC42" s="4">
        <f t="shared" ca="1" si="58"/>
        <v>-7.8161904271243507</v>
      </c>
      <c r="BD42" s="4">
        <f t="shared" ca="1" si="58"/>
        <v>-5.2107936180828904</v>
      </c>
      <c r="BE42" s="4">
        <f t="shared" ca="1" si="58"/>
        <v>-2.6053968090414314</v>
      </c>
      <c r="BF42" s="4">
        <f t="shared" ca="1" si="58"/>
        <v>-0.65134920226032833</v>
      </c>
      <c r="BG42" s="4">
        <f t="shared" ca="1" si="58"/>
        <v>4.5219107181073944E-14</v>
      </c>
      <c r="BH42" s="4">
        <f t="shared" ca="1" si="58"/>
        <v>4.5219107181073944E-14</v>
      </c>
      <c r="BI42" s="4">
        <f t="shared" ca="1" si="58"/>
        <v>4.5219107181073944E-14</v>
      </c>
      <c r="BJ42" s="4">
        <f t="shared" ca="1" si="58"/>
        <v>4.5219107181073944E-14</v>
      </c>
      <c r="BK42" s="4">
        <f t="shared" ca="1" si="58"/>
        <v>4.5219107181073944E-14</v>
      </c>
      <c r="BL42" s="4">
        <f t="shared" ca="1" si="58"/>
        <v>4.5219107181073944E-14</v>
      </c>
      <c r="BM42" s="4">
        <f t="shared" ca="1" si="58"/>
        <v>4.5219107181073944E-14</v>
      </c>
      <c r="BN42" s="4">
        <f t="shared" ca="1" si="58"/>
        <v>4.5219107181073944E-14</v>
      </c>
      <c r="BO42" s="4">
        <f t="shared" ref="BO42:CQ42" ca="1" si="59">-(DEBT*DEBT_INT_RATE)*BO37</f>
        <v>4.5219107181073944E-14</v>
      </c>
      <c r="BP42" s="4">
        <f t="shared" ca="1" si="59"/>
        <v>4.5219107181073944E-14</v>
      </c>
      <c r="BQ42" s="4">
        <f t="shared" ca="1" si="59"/>
        <v>4.5219107181073944E-14</v>
      </c>
      <c r="BR42" s="4">
        <f t="shared" ca="1" si="59"/>
        <v>4.5219107181073944E-14</v>
      </c>
      <c r="BS42" s="4">
        <f t="shared" ca="1" si="59"/>
        <v>4.5219107181073944E-14</v>
      </c>
      <c r="BT42" s="4">
        <f t="shared" ca="1" si="59"/>
        <v>4.5219107181073944E-14</v>
      </c>
      <c r="BU42" s="4">
        <f t="shared" ca="1" si="59"/>
        <v>4.5219107181073944E-14</v>
      </c>
      <c r="BV42" s="4">
        <f t="shared" ca="1" si="59"/>
        <v>4.5219107181073944E-14</v>
      </c>
      <c r="BW42" s="4">
        <f t="shared" ca="1" si="59"/>
        <v>4.5219107181073944E-14</v>
      </c>
      <c r="BX42" s="4">
        <f t="shared" ca="1" si="59"/>
        <v>4.5219107181073944E-14</v>
      </c>
      <c r="BY42" s="4">
        <f t="shared" ca="1" si="59"/>
        <v>4.5219107181073944E-14</v>
      </c>
      <c r="BZ42" s="4">
        <f t="shared" ca="1" si="59"/>
        <v>4.5219107181073944E-14</v>
      </c>
      <c r="CA42" s="4">
        <f t="shared" ca="1" si="59"/>
        <v>4.5219107181073944E-14</v>
      </c>
      <c r="CB42" s="4">
        <f t="shared" ca="1" si="59"/>
        <v>4.5219107181073944E-14</v>
      </c>
      <c r="CC42" s="4">
        <f t="shared" ca="1" si="59"/>
        <v>4.5219107181073944E-14</v>
      </c>
      <c r="CD42" s="4">
        <f t="shared" ca="1" si="59"/>
        <v>4.5219107181073944E-14</v>
      </c>
      <c r="CE42" s="4">
        <f t="shared" ca="1" si="59"/>
        <v>4.5219107181073944E-14</v>
      </c>
      <c r="CF42" s="4">
        <f t="shared" ca="1" si="59"/>
        <v>4.5219107181073944E-14</v>
      </c>
      <c r="CG42" s="4">
        <f t="shared" ca="1" si="59"/>
        <v>4.5219107181073944E-14</v>
      </c>
      <c r="CH42" s="4">
        <f t="shared" ca="1" si="59"/>
        <v>4.5219107181073944E-14</v>
      </c>
      <c r="CI42" s="4">
        <f t="shared" ca="1" si="59"/>
        <v>4.5219107181073944E-14</v>
      </c>
      <c r="CJ42" s="4">
        <f t="shared" ca="1" si="59"/>
        <v>4.5219107181073944E-14</v>
      </c>
      <c r="CK42" s="4">
        <f t="shared" ca="1" si="59"/>
        <v>4.5219107181073944E-14</v>
      </c>
      <c r="CL42" s="4">
        <f t="shared" ca="1" si="59"/>
        <v>4.5219107181073944E-14</v>
      </c>
      <c r="CM42" s="4">
        <f t="shared" ca="1" si="59"/>
        <v>4.5219107181073944E-14</v>
      </c>
      <c r="CN42" s="4">
        <f t="shared" ca="1" si="59"/>
        <v>4.5219107181073944E-14</v>
      </c>
      <c r="CO42" s="4">
        <f t="shared" ca="1" si="59"/>
        <v>4.5219107181073944E-14</v>
      </c>
      <c r="CP42" s="4">
        <f t="shared" ca="1" si="59"/>
        <v>4.5219107181073944E-14</v>
      </c>
      <c r="CQ42" s="4">
        <f t="shared" ca="1" si="59"/>
        <v>4.5219107181073944E-14</v>
      </c>
      <c r="CR42" s="4">
        <f t="shared" ref="CR42:CX42" ca="1" si="60">-(DEBT*DEBT_INT_RATE)*CR37</f>
        <v>4.5219107181073944E-14</v>
      </c>
      <c r="CS42" s="4">
        <f t="shared" ca="1" si="60"/>
        <v>4.5219107181073944E-14</v>
      </c>
      <c r="CT42" s="4">
        <f t="shared" ca="1" si="60"/>
        <v>4.5219107181073944E-14</v>
      </c>
      <c r="CU42" s="4">
        <f t="shared" ca="1" si="60"/>
        <v>4.5219107181073944E-14</v>
      </c>
      <c r="CV42" s="4">
        <f t="shared" ca="1" si="60"/>
        <v>4.5219107181073944E-14</v>
      </c>
      <c r="CW42" s="4">
        <f t="shared" ca="1" si="60"/>
        <v>4.5219107181073944E-14</v>
      </c>
      <c r="CX42" s="4">
        <f t="shared" ca="1" si="60"/>
        <v>4.5219107181073944E-14</v>
      </c>
    </row>
    <row r="43" spans="1:102">
      <c r="A43" s="38" t="s">
        <v>331</v>
      </c>
      <c r="B43" s="7"/>
      <c r="C43" s="268">
        <f t="shared" ref="C43:AH43" ca="1" si="61">-SUM(C41:C42)*(FederalIncomeTax+StateIncomeTax)</f>
        <v>5.3660283010945742</v>
      </c>
      <c r="D43" s="268">
        <f t="shared" ca="1" si="61"/>
        <v>19.027232386197017</v>
      </c>
      <c r="E43" s="268">
        <f t="shared" ca="1" si="61"/>
        <v>61.095708008889687</v>
      </c>
      <c r="F43" s="268">
        <f t="shared" ca="1" si="61"/>
        <v>92.815433356991733</v>
      </c>
      <c r="G43" s="268">
        <f t="shared" ca="1" si="61"/>
        <v>91.06392548817378</v>
      </c>
      <c r="H43" s="268">
        <f t="shared" ca="1" si="61"/>
        <v>89.4154995773753</v>
      </c>
      <c r="I43" s="268">
        <f t="shared" ca="1" si="61"/>
        <v>87.859847428794382</v>
      </c>
      <c r="J43" s="268">
        <f t="shared" ca="1" si="61"/>
        <v>86.388378879262746</v>
      </c>
      <c r="K43" s="268">
        <f t="shared" ca="1" si="61"/>
        <v>84.975896116820039</v>
      </c>
      <c r="L43" s="268">
        <f t="shared" ca="1" si="61"/>
        <v>83.582311713347565</v>
      </c>
      <c r="M43" s="268">
        <f t="shared" ca="1" si="61"/>
        <v>82.188154632330551</v>
      </c>
      <c r="N43" s="268">
        <f t="shared" ca="1" si="61"/>
        <v>80.793997551313552</v>
      </c>
      <c r="O43" s="268">
        <f t="shared" ca="1" si="61"/>
        <v>79.399840470296525</v>
      </c>
      <c r="P43" s="268">
        <f t="shared" ca="1" si="61"/>
        <v>78.005683389279511</v>
      </c>
      <c r="Q43" s="268">
        <f t="shared" ca="1" si="61"/>
        <v>76.611526308262498</v>
      </c>
      <c r="R43" s="268">
        <f t="shared" ca="1" si="61"/>
        <v>75.21736922724547</v>
      </c>
      <c r="S43" s="268">
        <f t="shared" ca="1" si="61"/>
        <v>73.823212146228471</v>
      </c>
      <c r="T43" s="268">
        <f t="shared" ca="1" si="61"/>
        <v>72.59799494085452</v>
      </c>
      <c r="U43" s="268">
        <f t="shared" ca="1" si="61"/>
        <v>71.711230164311303</v>
      </c>
      <c r="V43" s="268">
        <f t="shared" ca="1" si="61"/>
        <v>70.993405263411177</v>
      </c>
      <c r="W43" s="268">
        <f t="shared" ca="1" si="61"/>
        <v>70.275580362511036</v>
      </c>
      <c r="X43" s="268">
        <f t="shared" ca="1" si="61"/>
        <v>69.557755461610896</v>
      </c>
      <c r="Y43" s="268">
        <f t="shared" ca="1" si="61"/>
        <v>68.839930560710755</v>
      </c>
      <c r="Z43" s="268">
        <f t="shared" ca="1" si="61"/>
        <v>68.122105659810614</v>
      </c>
      <c r="AA43" s="268">
        <f t="shared" ca="1" si="61"/>
        <v>67.404280758910474</v>
      </c>
      <c r="AB43" s="268">
        <f t="shared" ca="1" si="61"/>
        <v>66.686455858010348</v>
      </c>
      <c r="AC43" s="268">
        <f t="shared" ca="1" si="61"/>
        <v>65.968630957110207</v>
      </c>
      <c r="AD43" s="268">
        <f t="shared" ca="1" si="61"/>
        <v>65.250806056210067</v>
      </c>
      <c r="AE43" s="268">
        <f t="shared" ca="1" si="61"/>
        <v>64.532981155309912</v>
      </c>
      <c r="AF43" s="268">
        <f t="shared" ca="1" si="61"/>
        <v>63.815156254409779</v>
      </c>
      <c r="AG43" s="268">
        <f t="shared" ca="1" si="61"/>
        <v>63.097331353509638</v>
      </c>
      <c r="AH43" s="268">
        <f t="shared" ca="1" si="61"/>
        <v>62.379506452609498</v>
      </c>
      <c r="AI43" s="268">
        <f t="shared" ref="AI43:BN43" ca="1" si="62">-SUM(AI41:AI42)*(FederalIncomeTax+StateIncomeTax)</f>
        <v>61.66168155170935</v>
      </c>
      <c r="AJ43" s="268">
        <f t="shared" ca="1" si="62"/>
        <v>60.943856650809209</v>
      </c>
      <c r="AK43" s="268">
        <f t="shared" ca="1" si="62"/>
        <v>60.226031749909069</v>
      </c>
      <c r="AL43" s="268">
        <f t="shared" ca="1" si="62"/>
        <v>59.508206849008936</v>
      </c>
      <c r="AM43" s="268">
        <f t="shared" ca="1" si="62"/>
        <v>58.790381948108788</v>
      </c>
      <c r="AN43" s="268">
        <f t="shared" ca="1" si="62"/>
        <v>58.072557047208647</v>
      </c>
      <c r="AO43" s="268">
        <f t="shared" ca="1" si="62"/>
        <v>57.354732146308514</v>
      </c>
      <c r="AP43" s="268">
        <f t="shared" ca="1" si="62"/>
        <v>56.636907245408366</v>
      </c>
      <c r="AQ43" s="268">
        <f t="shared" ca="1" si="62"/>
        <v>55.919082344508233</v>
      </c>
      <c r="AR43" s="268">
        <f t="shared" ca="1" si="62"/>
        <v>55.201257443608085</v>
      </c>
      <c r="AS43" s="268">
        <f t="shared" ca="1" si="62"/>
        <v>54.483432542707952</v>
      </c>
      <c r="AT43" s="268">
        <f t="shared" ca="1" si="62"/>
        <v>53.765607641807804</v>
      </c>
      <c r="AU43" s="268">
        <f t="shared" ca="1" si="62"/>
        <v>53.047782740907671</v>
      </c>
      <c r="AV43" s="268">
        <f t="shared" ca="1" si="62"/>
        <v>52.329957840007523</v>
      </c>
      <c r="AW43" s="268">
        <f t="shared" ca="1" si="62"/>
        <v>51.61213293910739</v>
      </c>
      <c r="AX43" s="268">
        <f t="shared" ca="1" si="62"/>
        <v>50.894308038207242</v>
      </c>
      <c r="AY43" s="268">
        <f t="shared" ca="1" si="62"/>
        <v>50.176483137307109</v>
      </c>
      <c r="AZ43" s="268">
        <f t="shared" ca="1" si="62"/>
        <v>49.458658236406976</v>
      </c>
      <c r="BA43" s="268">
        <f t="shared" ca="1" si="62"/>
        <v>48.740833335506835</v>
      </c>
      <c r="BB43" s="268">
        <f t="shared" ca="1" si="62"/>
        <v>48.023008434606695</v>
      </c>
      <c r="BC43" s="268">
        <f t="shared" ca="1" si="62"/>
        <v>47.305183533706568</v>
      </c>
      <c r="BD43" s="268">
        <f t="shared" ca="1" si="62"/>
        <v>46.587358632806428</v>
      </c>
      <c r="BE43" s="268">
        <f t="shared" ca="1" si="62"/>
        <v>45.869533731906287</v>
      </c>
      <c r="BF43" s="268">
        <f t="shared" ca="1" si="62"/>
        <v>22.755310640728108</v>
      </c>
      <c r="BG43" s="268">
        <f t="shared" ca="1" si="62"/>
        <v>-1.2643680810232022E-14</v>
      </c>
      <c r="BH43" s="268">
        <f t="shared" ca="1" si="62"/>
        <v>-1.2643680810232022E-14</v>
      </c>
      <c r="BI43" s="268">
        <f t="shared" ca="1" si="62"/>
        <v>-1.2643680810232022E-14</v>
      </c>
      <c r="BJ43" s="268">
        <f t="shared" ca="1" si="62"/>
        <v>-1.2643680810232022E-14</v>
      </c>
      <c r="BK43" s="268">
        <f t="shared" ca="1" si="62"/>
        <v>-1.2643680810232022E-14</v>
      </c>
      <c r="BL43" s="268">
        <f t="shared" ca="1" si="62"/>
        <v>-1.2643680810232022E-14</v>
      </c>
      <c r="BM43" s="268">
        <f t="shared" ca="1" si="62"/>
        <v>-1.2643680810232022E-14</v>
      </c>
      <c r="BN43" s="268">
        <f t="shared" ca="1" si="62"/>
        <v>-1.2643680810232022E-14</v>
      </c>
      <c r="BO43" s="268">
        <f t="shared" ref="BO43:CQ43" ca="1" si="63">-SUM(BO41:BO42)*(FederalIncomeTax+StateIncomeTax)</f>
        <v>-1.2643680810232022E-14</v>
      </c>
      <c r="BP43" s="268">
        <f t="shared" ca="1" si="63"/>
        <v>-1.2643680810232022E-14</v>
      </c>
      <c r="BQ43" s="268">
        <f t="shared" ca="1" si="63"/>
        <v>-1.2643680810232022E-14</v>
      </c>
      <c r="BR43" s="268">
        <f t="shared" ca="1" si="63"/>
        <v>-1.2643680810232022E-14</v>
      </c>
      <c r="BS43" s="268">
        <f t="shared" ca="1" si="63"/>
        <v>-1.2643680810232022E-14</v>
      </c>
      <c r="BT43" s="268">
        <f t="shared" ca="1" si="63"/>
        <v>-1.2643680810232022E-14</v>
      </c>
      <c r="BU43" s="268">
        <f t="shared" ca="1" si="63"/>
        <v>-1.2643680810232022E-14</v>
      </c>
      <c r="BV43" s="268">
        <f t="shared" ca="1" si="63"/>
        <v>-1.2643680810232022E-14</v>
      </c>
      <c r="BW43" s="268">
        <f t="shared" ca="1" si="63"/>
        <v>-1.2643680810232022E-14</v>
      </c>
      <c r="BX43" s="268">
        <f t="shared" ca="1" si="63"/>
        <v>-1.2643680810232022E-14</v>
      </c>
      <c r="BY43" s="268">
        <f t="shared" ca="1" si="63"/>
        <v>-1.2643680810232022E-14</v>
      </c>
      <c r="BZ43" s="268">
        <f t="shared" ca="1" si="63"/>
        <v>-1.2643680810232022E-14</v>
      </c>
      <c r="CA43" s="268">
        <f t="shared" ca="1" si="63"/>
        <v>-1.2643680810232022E-14</v>
      </c>
      <c r="CB43" s="268">
        <f t="shared" ca="1" si="63"/>
        <v>-1.2643680810232022E-14</v>
      </c>
      <c r="CC43" s="268">
        <f t="shared" ca="1" si="63"/>
        <v>-1.2643680810232022E-14</v>
      </c>
      <c r="CD43" s="268">
        <f t="shared" ca="1" si="63"/>
        <v>-1.2643680810232022E-14</v>
      </c>
      <c r="CE43" s="268">
        <f t="shared" ca="1" si="63"/>
        <v>-1.2643680810232022E-14</v>
      </c>
      <c r="CF43" s="268">
        <f t="shared" ca="1" si="63"/>
        <v>-1.2643680810232022E-14</v>
      </c>
      <c r="CG43" s="268">
        <f t="shared" ca="1" si="63"/>
        <v>-1.2643680810232022E-14</v>
      </c>
      <c r="CH43" s="268">
        <f t="shared" ca="1" si="63"/>
        <v>-1.2643680810232022E-14</v>
      </c>
      <c r="CI43" s="268">
        <f t="shared" ca="1" si="63"/>
        <v>-1.2643680810232022E-14</v>
      </c>
      <c r="CJ43" s="268">
        <f t="shared" ca="1" si="63"/>
        <v>-1.2643680810232022E-14</v>
      </c>
      <c r="CK43" s="268">
        <f t="shared" ca="1" si="63"/>
        <v>-1.2643680810232022E-14</v>
      </c>
      <c r="CL43" s="268">
        <f t="shared" ca="1" si="63"/>
        <v>-1.2643680810232022E-14</v>
      </c>
      <c r="CM43" s="268">
        <f t="shared" ca="1" si="63"/>
        <v>-1.2643680810232022E-14</v>
      </c>
      <c r="CN43" s="268">
        <f t="shared" ca="1" si="63"/>
        <v>-1.2643680810232022E-14</v>
      </c>
      <c r="CO43" s="268">
        <f t="shared" ca="1" si="63"/>
        <v>-1.2643680810232022E-14</v>
      </c>
      <c r="CP43" s="268">
        <f t="shared" ca="1" si="63"/>
        <v>-1.2643680810232022E-14</v>
      </c>
      <c r="CQ43" s="268">
        <f t="shared" ca="1" si="63"/>
        <v>-1.2643680810232022E-14</v>
      </c>
      <c r="CR43" s="268">
        <f t="shared" ref="CR43:CX43" ca="1" si="64">-SUM(CR41:CR42)*(FederalIncomeTax+StateIncomeTax)</f>
        <v>-1.2643680810232022E-14</v>
      </c>
      <c r="CS43" s="268">
        <f t="shared" ca="1" si="64"/>
        <v>-1.2643680810232022E-14</v>
      </c>
      <c r="CT43" s="268">
        <f t="shared" ca="1" si="64"/>
        <v>-1.2643680810232022E-14</v>
      </c>
      <c r="CU43" s="268">
        <f t="shared" ca="1" si="64"/>
        <v>-1.2643680810232022E-14</v>
      </c>
      <c r="CV43" s="268">
        <f t="shared" ca="1" si="64"/>
        <v>-1.2643680810232022E-14</v>
      </c>
      <c r="CW43" s="268">
        <f t="shared" ca="1" si="64"/>
        <v>-1.2643680810232022E-14</v>
      </c>
      <c r="CX43" s="268">
        <f t="shared" ca="1" si="64"/>
        <v>-1.2643680810232022E-14</v>
      </c>
    </row>
    <row r="44" spans="1:102">
      <c r="A44" s="40" t="s">
        <v>332</v>
      </c>
      <c r="B44" s="41"/>
      <c r="C44" s="15">
        <f t="shared" ref="C44:BN44" ca="1" si="65">SUM(C41:C43)</f>
        <v>-16.141099158202316</v>
      </c>
      <c r="D44" s="15">
        <f t="shared" ca="1" si="65"/>
        <v>-57.234220063490426</v>
      </c>
      <c r="E44" s="15">
        <f t="shared" ca="1" si="65"/>
        <v>-183.77686918104894</v>
      </c>
      <c r="F44" s="15">
        <f t="shared" ca="1" si="65"/>
        <v>-279.19031156081081</v>
      </c>
      <c r="G44" s="15">
        <f t="shared" ca="1" si="65"/>
        <v>-273.92174781111993</v>
      </c>
      <c r="H44" s="15">
        <f t="shared" ca="1" si="65"/>
        <v>-268.96325624376823</v>
      </c>
      <c r="I44" s="15">
        <f t="shared" ca="1" si="65"/>
        <v>-264.28382964052173</v>
      </c>
      <c r="J44" s="15">
        <f t="shared" ca="1" si="65"/>
        <v>-259.85762865285244</v>
      </c>
      <c r="K44" s="15">
        <f t="shared" ca="1" si="65"/>
        <v>-255.6088578584106</v>
      </c>
      <c r="L44" s="15">
        <f t="shared" ca="1" si="65"/>
        <v>-251.41693363073085</v>
      </c>
      <c r="M44" s="15">
        <f t="shared" ca="1" si="65"/>
        <v>-247.22328677981591</v>
      </c>
      <c r="N44" s="15">
        <f t="shared" ca="1" si="65"/>
        <v>-243.02963992890108</v>
      </c>
      <c r="O44" s="15">
        <f t="shared" ca="1" si="65"/>
        <v>-238.83599307798613</v>
      </c>
      <c r="P44" s="15">
        <f t="shared" ca="1" si="65"/>
        <v>-234.64234622707124</v>
      </c>
      <c r="Q44" s="15">
        <f t="shared" ca="1" si="65"/>
        <v>-230.4486993761563</v>
      </c>
      <c r="R44" s="15">
        <f t="shared" ca="1" si="65"/>
        <v>-226.25505252524141</v>
      </c>
      <c r="S44" s="15">
        <f t="shared" ca="1" si="65"/>
        <v>-222.06140567432652</v>
      </c>
      <c r="T44" s="15">
        <f t="shared" ca="1" si="65"/>
        <v>-218.3759326778009</v>
      </c>
      <c r="U44" s="15">
        <f t="shared" ca="1" si="65"/>
        <v>-215.70853001328913</v>
      </c>
      <c r="V44" s="15">
        <f t="shared" ca="1" si="65"/>
        <v>-213.54930120316666</v>
      </c>
      <c r="W44" s="15">
        <f t="shared" ca="1" si="65"/>
        <v>-211.39007239304419</v>
      </c>
      <c r="X44" s="15">
        <f t="shared" ca="1" si="65"/>
        <v>-209.23084358292175</v>
      </c>
      <c r="Y44" s="15">
        <f t="shared" ca="1" si="65"/>
        <v>-207.07161477279931</v>
      </c>
      <c r="Z44" s="15">
        <f t="shared" ca="1" si="65"/>
        <v>-204.91238596267684</v>
      </c>
      <c r="AA44" s="15">
        <f t="shared" ca="1" si="65"/>
        <v>-202.75315715255437</v>
      </c>
      <c r="AB44" s="15">
        <f t="shared" ca="1" si="65"/>
        <v>-200.59392834243192</v>
      </c>
      <c r="AC44" s="15">
        <f t="shared" ca="1" si="65"/>
        <v>-198.43469953230945</v>
      </c>
      <c r="AD44" s="15">
        <f t="shared" ca="1" si="65"/>
        <v>-196.27547072218698</v>
      </c>
      <c r="AE44" s="15">
        <f t="shared" ca="1" si="65"/>
        <v>-194.11624191206448</v>
      </c>
      <c r="AF44" s="15">
        <f t="shared" ca="1" si="65"/>
        <v>-191.95701310194204</v>
      </c>
      <c r="AG44" s="15">
        <f t="shared" ca="1" si="65"/>
        <v>-189.79778429181957</v>
      </c>
      <c r="AH44" s="15">
        <f t="shared" ca="1" si="65"/>
        <v>-187.63855548169713</v>
      </c>
      <c r="AI44" s="15">
        <f t="shared" ca="1" si="65"/>
        <v>-185.4793266715746</v>
      </c>
      <c r="AJ44" s="15">
        <f t="shared" ca="1" si="65"/>
        <v>-183.32009786145215</v>
      </c>
      <c r="AK44" s="15">
        <f t="shared" ca="1" si="65"/>
        <v>-181.16086905132971</v>
      </c>
      <c r="AL44" s="15">
        <f t="shared" ca="1" si="65"/>
        <v>-179.00164024120724</v>
      </c>
      <c r="AM44" s="15">
        <f t="shared" ca="1" si="65"/>
        <v>-176.84241143108477</v>
      </c>
      <c r="AN44" s="15">
        <f t="shared" ca="1" si="65"/>
        <v>-174.68318262096227</v>
      </c>
      <c r="AO44" s="15">
        <f t="shared" ca="1" si="65"/>
        <v>-172.52395381083983</v>
      </c>
      <c r="AP44" s="15">
        <f t="shared" ca="1" si="65"/>
        <v>-170.36472500071736</v>
      </c>
      <c r="AQ44" s="15">
        <f t="shared" ca="1" si="65"/>
        <v>-168.20549619059489</v>
      </c>
      <c r="AR44" s="15">
        <f t="shared" ca="1" si="65"/>
        <v>-166.04626738047241</v>
      </c>
      <c r="AS44" s="15">
        <f t="shared" ca="1" si="65"/>
        <v>-163.88703857034997</v>
      </c>
      <c r="AT44" s="15">
        <f t="shared" ca="1" si="65"/>
        <v>-161.72780976022747</v>
      </c>
      <c r="AU44" s="15">
        <f t="shared" ca="1" si="65"/>
        <v>-159.56858095010503</v>
      </c>
      <c r="AV44" s="15">
        <f t="shared" ca="1" si="65"/>
        <v>-157.40935213998256</v>
      </c>
      <c r="AW44" s="15">
        <f t="shared" ca="1" si="65"/>
        <v>-155.25012332986009</v>
      </c>
      <c r="AX44" s="15">
        <f t="shared" ca="1" si="65"/>
        <v>-153.09089451973762</v>
      </c>
      <c r="AY44" s="15">
        <f t="shared" ca="1" si="65"/>
        <v>-150.93166570961517</v>
      </c>
      <c r="AZ44" s="15">
        <f t="shared" ca="1" si="65"/>
        <v>-148.77243689949273</v>
      </c>
      <c r="BA44" s="15">
        <f t="shared" ca="1" si="65"/>
        <v>-146.61320808937026</v>
      </c>
      <c r="BB44" s="15">
        <f t="shared" ca="1" si="65"/>
        <v>-144.45397927924779</v>
      </c>
      <c r="BC44" s="15">
        <f t="shared" ca="1" si="65"/>
        <v>-142.29475046912535</v>
      </c>
      <c r="BD44" s="15">
        <f t="shared" ca="1" si="65"/>
        <v>-140.1355216590029</v>
      </c>
      <c r="BE44" s="15">
        <f t="shared" ca="1" si="65"/>
        <v>-137.97629284888046</v>
      </c>
      <c r="BF44" s="15">
        <f t="shared" ca="1" si="65"/>
        <v>-68.448339221909592</v>
      </c>
      <c r="BG44" s="15">
        <f t="shared" ca="1" si="65"/>
        <v>3.8032394581479491E-14</v>
      </c>
      <c r="BH44" s="15">
        <f t="shared" ca="1" si="65"/>
        <v>3.8032394581479491E-14</v>
      </c>
      <c r="BI44" s="15">
        <f t="shared" ca="1" si="65"/>
        <v>3.8032394581479491E-14</v>
      </c>
      <c r="BJ44" s="15">
        <f t="shared" ca="1" si="65"/>
        <v>3.8032394581479491E-14</v>
      </c>
      <c r="BK44" s="15">
        <f t="shared" ca="1" si="65"/>
        <v>3.8032394581479491E-14</v>
      </c>
      <c r="BL44" s="15">
        <f t="shared" ca="1" si="65"/>
        <v>3.8032394581479491E-14</v>
      </c>
      <c r="BM44" s="15">
        <f t="shared" ca="1" si="65"/>
        <v>3.8032394581479491E-14</v>
      </c>
      <c r="BN44" s="15">
        <f t="shared" ca="1" si="65"/>
        <v>3.8032394581479491E-14</v>
      </c>
      <c r="BO44" s="15">
        <f t="shared" ref="BO44:CQ44" ca="1" si="66">SUM(BO41:BO43)</f>
        <v>3.8032394581479491E-14</v>
      </c>
      <c r="BP44" s="15">
        <f t="shared" ca="1" si="66"/>
        <v>3.8032394581479491E-14</v>
      </c>
      <c r="BQ44" s="15">
        <f t="shared" ca="1" si="66"/>
        <v>3.8032394581479491E-14</v>
      </c>
      <c r="BR44" s="15">
        <f t="shared" ca="1" si="66"/>
        <v>3.8032394581479491E-14</v>
      </c>
      <c r="BS44" s="15">
        <f t="shared" ca="1" si="66"/>
        <v>3.8032394581479491E-14</v>
      </c>
      <c r="BT44" s="15">
        <f t="shared" ca="1" si="66"/>
        <v>3.8032394581479491E-14</v>
      </c>
      <c r="BU44" s="15">
        <f t="shared" ca="1" si="66"/>
        <v>3.8032394581479491E-14</v>
      </c>
      <c r="BV44" s="15">
        <f t="shared" ca="1" si="66"/>
        <v>3.8032394581479491E-14</v>
      </c>
      <c r="BW44" s="15">
        <f t="shared" ca="1" si="66"/>
        <v>3.8032394581479491E-14</v>
      </c>
      <c r="BX44" s="15">
        <f t="shared" ca="1" si="66"/>
        <v>3.8032394581479491E-14</v>
      </c>
      <c r="BY44" s="15">
        <f t="shared" ca="1" si="66"/>
        <v>3.8032394581479491E-14</v>
      </c>
      <c r="BZ44" s="15">
        <f t="shared" ca="1" si="66"/>
        <v>3.8032394581479491E-14</v>
      </c>
      <c r="CA44" s="15">
        <f t="shared" ca="1" si="66"/>
        <v>3.8032394581479491E-14</v>
      </c>
      <c r="CB44" s="15">
        <f t="shared" ca="1" si="66"/>
        <v>3.8032394581479491E-14</v>
      </c>
      <c r="CC44" s="15">
        <f t="shared" ca="1" si="66"/>
        <v>3.8032394581479491E-14</v>
      </c>
      <c r="CD44" s="15">
        <f t="shared" ca="1" si="66"/>
        <v>3.8032394581479491E-14</v>
      </c>
      <c r="CE44" s="15">
        <f t="shared" ca="1" si="66"/>
        <v>3.8032394581479491E-14</v>
      </c>
      <c r="CF44" s="15">
        <f t="shared" ca="1" si="66"/>
        <v>3.8032394581479491E-14</v>
      </c>
      <c r="CG44" s="15">
        <f t="shared" ca="1" si="66"/>
        <v>3.8032394581479491E-14</v>
      </c>
      <c r="CH44" s="15">
        <f t="shared" ca="1" si="66"/>
        <v>3.8032394581479491E-14</v>
      </c>
      <c r="CI44" s="15">
        <f t="shared" ca="1" si="66"/>
        <v>3.8032394581479491E-14</v>
      </c>
      <c r="CJ44" s="15">
        <f t="shared" ca="1" si="66"/>
        <v>3.8032394581479491E-14</v>
      </c>
      <c r="CK44" s="15">
        <f t="shared" ca="1" si="66"/>
        <v>3.8032394581479491E-14</v>
      </c>
      <c r="CL44" s="15">
        <f t="shared" ca="1" si="66"/>
        <v>3.8032394581479491E-14</v>
      </c>
      <c r="CM44" s="15">
        <f t="shared" ca="1" si="66"/>
        <v>3.8032394581479491E-14</v>
      </c>
      <c r="CN44" s="15">
        <f t="shared" ca="1" si="66"/>
        <v>3.8032394581479491E-14</v>
      </c>
      <c r="CO44" s="15">
        <f t="shared" ca="1" si="66"/>
        <v>3.8032394581479491E-14</v>
      </c>
      <c r="CP44" s="15">
        <f t="shared" ca="1" si="66"/>
        <v>3.8032394581479491E-14</v>
      </c>
      <c r="CQ44" s="15">
        <f t="shared" ca="1" si="66"/>
        <v>3.8032394581479491E-14</v>
      </c>
      <c r="CR44" s="15">
        <f t="shared" ref="CR44:CX44" ca="1" si="67">SUM(CR41:CR43)</f>
        <v>3.8032394581479491E-14</v>
      </c>
      <c r="CS44" s="15">
        <f t="shared" ca="1" si="67"/>
        <v>3.8032394581479491E-14</v>
      </c>
      <c r="CT44" s="15">
        <f t="shared" ca="1" si="67"/>
        <v>3.8032394581479491E-14</v>
      </c>
      <c r="CU44" s="15">
        <f t="shared" ca="1" si="67"/>
        <v>3.8032394581479491E-14</v>
      </c>
      <c r="CV44" s="15">
        <f t="shared" ca="1" si="67"/>
        <v>3.8032394581479491E-14</v>
      </c>
      <c r="CW44" s="15">
        <f t="shared" ca="1" si="67"/>
        <v>3.8032394581479491E-14</v>
      </c>
      <c r="CX44" s="15">
        <f t="shared" ca="1" si="67"/>
        <v>3.8032394581479491E-14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64.602784778602313</v>
      </c>
      <c r="D46" s="15">
        <f t="shared" ca="1" si="68"/>
        <v>235.63110886284042</v>
      </c>
      <c r="E46" s="15">
        <f t="shared" ca="1" si="68"/>
        <v>548.75962818922994</v>
      </c>
      <c r="F46" s="15">
        <f t="shared" ca="1" si="68"/>
        <v>740.20834241164789</v>
      </c>
      <c r="G46" s="15">
        <f t="shared" ca="1" si="68"/>
        <v>717.35385042687426</v>
      </c>
      <c r="H46" s="15">
        <f t="shared" ca="1" si="68"/>
        <v>695.88608334475668</v>
      </c>
      <c r="I46" s="15">
        <f t="shared" ca="1" si="68"/>
        <v>675.66636867502962</v>
      </c>
      <c r="J46" s="15">
        <f t="shared" ca="1" si="68"/>
        <v>656.57914600913841</v>
      </c>
      <c r="K46" s="15">
        <f t="shared" ca="1" si="68"/>
        <v>638.28543814865611</v>
      </c>
      <c r="L46" s="15">
        <f t="shared" ca="1" si="68"/>
        <v>620.24596318699378</v>
      </c>
      <c r="M46" s="15">
        <f t="shared" ca="1" si="68"/>
        <v>602.1987841980947</v>
      </c>
      <c r="N46" s="15">
        <f t="shared" ca="1" si="68"/>
        <v>584.15160520919585</v>
      </c>
      <c r="O46" s="15">
        <f t="shared" ca="1" si="68"/>
        <v>566.10442622029655</v>
      </c>
      <c r="P46" s="15">
        <f t="shared" ca="1" si="68"/>
        <v>548.05724723139747</v>
      </c>
      <c r="Q46" s="15">
        <f t="shared" ca="1" si="68"/>
        <v>530.01006824249839</v>
      </c>
      <c r="R46" s="15">
        <f t="shared" ca="1" si="68"/>
        <v>511.96288925359931</v>
      </c>
      <c r="S46" s="15">
        <f t="shared" ca="1" si="68"/>
        <v>493.91571026470029</v>
      </c>
      <c r="T46" s="15">
        <f t="shared" ca="1" si="68"/>
        <v>478.14121931070986</v>
      </c>
      <c r="U46" s="15">
        <f t="shared" ca="1" si="68"/>
        <v>466.91980845377373</v>
      </c>
      <c r="V46" s="15">
        <f t="shared" ca="1" si="68"/>
        <v>457.97108563174629</v>
      </c>
      <c r="W46" s="15">
        <f t="shared" ca="1" si="68"/>
        <v>449.02236280971886</v>
      </c>
      <c r="X46" s="15">
        <f t="shared" ca="1" si="68"/>
        <v>440.07363998769142</v>
      </c>
      <c r="Y46" s="15">
        <f t="shared" ca="1" si="68"/>
        <v>431.12491716566399</v>
      </c>
      <c r="Z46" s="15">
        <f t="shared" ca="1" si="68"/>
        <v>422.17619434363655</v>
      </c>
      <c r="AA46" s="15">
        <f t="shared" ca="1" si="68"/>
        <v>413.22747152160912</v>
      </c>
      <c r="AB46" s="15">
        <f t="shared" ca="1" si="68"/>
        <v>404.27874869958168</v>
      </c>
      <c r="AC46" s="15">
        <f t="shared" ca="1" si="68"/>
        <v>395.33002587755419</v>
      </c>
      <c r="AD46" s="15">
        <f t="shared" ca="1" si="68"/>
        <v>386.3813030555267</v>
      </c>
      <c r="AE46" s="15">
        <f t="shared" ca="1" si="68"/>
        <v>377.43258023349921</v>
      </c>
      <c r="AF46" s="15">
        <f t="shared" ca="1" si="68"/>
        <v>368.48385741147172</v>
      </c>
      <c r="AG46" s="15">
        <f t="shared" ca="1" si="68"/>
        <v>359.53513458944428</v>
      </c>
      <c r="AH46" s="15">
        <f t="shared" ca="1" si="68"/>
        <v>350.58641176741685</v>
      </c>
      <c r="AI46" s="15">
        <f t="shared" ca="1" si="68"/>
        <v>341.6376889453893</v>
      </c>
      <c r="AJ46" s="15">
        <f t="shared" ca="1" si="68"/>
        <v>332.68896612336187</v>
      </c>
      <c r="AK46" s="15">
        <f t="shared" ca="1" si="68"/>
        <v>323.74024330133443</v>
      </c>
      <c r="AL46" s="15">
        <f t="shared" ca="1" si="68"/>
        <v>314.79152047930694</v>
      </c>
      <c r="AM46" s="15">
        <f t="shared" ca="1" si="68"/>
        <v>305.84279765727945</v>
      </c>
      <c r="AN46" s="15">
        <f t="shared" ca="1" si="68"/>
        <v>296.89407483525196</v>
      </c>
      <c r="AO46" s="15">
        <f t="shared" ca="1" si="68"/>
        <v>287.94535201322452</v>
      </c>
      <c r="AP46" s="15">
        <f t="shared" ca="1" si="68"/>
        <v>278.99662919119703</v>
      </c>
      <c r="AQ46" s="15">
        <f t="shared" ca="1" si="68"/>
        <v>270.04790636916954</v>
      </c>
      <c r="AR46" s="15">
        <f t="shared" ca="1" si="68"/>
        <v>261.09918354714205</v>
      </c>
      <c r="AS46" s="15">
        <f t="shared" ca="1" si="68"/>
        <v>252.15046072511461</v>
      </c>
      <c r="AT46" s="15">
        <f t="shared" ca="1" si="68"/>
        <v>243.20173790308712</v>
      </c>
      <c r="AU46" s="15">
        <f t="shared" ca="1" si="68"/>
        <v>234.25301508105969</v>
      </c>
      <c r="AV46" s="15">
        <f t="shared" ca="1" si="68"/>
        <v>225.3042922590322</v>
      </c>
      <c r="AW46" s="15">
        <f t="shared" ca="1" si="68"/>
        <v>216.3555694370047</v>
      </c>
      <c r="AX46" s="15">
        <f t="shared" ca="1" si="68"/>
        <v>207.40684661497724</v>
      </c>
      <c r="AY46" s="15">
        <f t="shared" ca="1" si="68"/>
        <v>198.45812379294983</v>
      </c>
      <c r="AZ46" s="15">
        <f t="shared" ca="1" si="68"/>
        <v>189.50940097092243</v>
      </c>
      <c r="BA46" s="15">
        <f t="shared" ca="1" si="68"/>
        <v>180.56067814889502</v>
      </c>
      <c r="BB46" s="15">
        <f t="shared" ca="1" si="68"/>
        <v>171.61195532686756</v>
      </c>
      <c r="BC46" s="15">
        <f t="shared" ca="1" si="68"/>
        <v>162.66323250484015</v>
      </c>
      <c r="BD46" s="15">
        <f t="shared" ca="1" si="68"/>
        <v>153.71450968281275</v>
      </c>
      <c r="BE46" s="15">
        <f t="shared" ca="1" si="68"/>
        <v>144.76578686078534</v>
      </c>
      <c r="BF46" s="15">
        <f t="shared" ca="1" si="68"/>
        <v>70.14571272488574</v>
      </c>
      <c r="BG46" s="15">
        <f t="shared" ca="1" si="68"/>
        <v>-1.5587043612822677E-13</v>
      </c>
      <c r="BH46" s="15">
        <f t="shared" ca="1" si="68"/>
        <v>-1.5587043612822677E-13</v>
      </c>
      <c r="BI46" s="15">
        <f t="shared" ca="1" si="68"/>
        <v>-1.5587043612822677E-13</v>
      </c>
      <c r="BJ46" s="15">
        <f t="shared" ca="1" si="68"/>
        <v>-1.5587043612822677E-13</v>
      </c>
      <c r="BK46" s="15">
        <f t="shared" ca="1" si="68"/>
        <v>-1.5587043612822677E-13</v>
      </c>
      <c r="BL46" s="15">
        <f t="shared" ca="1" si="68"/>
        <v>-1.5587043612822677E-13</v>
      </c>
      <c r="BM46" s="15">
        <f t="shared" ca="1" si="68"/>
        <v>-1.5587043612822677E-13</v>
      </c>
      <c r="BN46" s="15">
        <f t="shared" ca="1" si="68"/>
        <v>-1.5587043612822677E-13</v>
      </c>
      <c r="BO46" s="15">
        <f t="shared" ref="BO46:CQ46" ca="1" si="69">BO38-BO44</f>
        <v>-1.5587043612822677E-13</v>
      </c>
      <c r="BP46" s="15">
        <f t="shared" ca="1" si="69"/>
        <v>-1.5587043612822677E-13</v>
      </c>
      <c r="BQ46" s="15">
        <f t="shared" ca="1" si="69"/>
        <v>-1.5587043612822677E-13</v>
      </c>
      <c r="BR46" s="15">
        <f t="shared" ca="1" si="69"/>
        <v>-1.5587043612822677E-13</v>
      </c>
      <c r="BS46" s="15">
        <f t="shared" ca="1" si="69"/>
        <v>-1.5587043612822677E-13</v>
      </c>
      <c r="BT46" s="15">
        <f t="shared" ca="1" si="69"/>
        <v>-1.5587043612822677E-13</v>
      </c>
      <c r="BU46" s="15">
        <f t="shared" ca="1" si="69"/>
        <v>-1.5587043612822677E-13</v>
      </c>
      <c r="BV46" s="15">
        <f t="shared" ca="1" si="69"/>
        <v>-1.5587043612822677E-13</v>
      </c>
      <c r="BW46" s="15">
        <f t="shared" ca="1" si="69"/>
        <v>-1.5587043612822677E-13</v>
      </c>
      <c r="BX46" s="15">
        <f t="shared" ca="1" si="69"/>
        <v>-1.5587043612822677E-13</v>
      </c>
      <c r="BY46" s="15">
        <f t="shared" ca="1" si="69"/>
        <v>-1.5587043612822677E-13</v>
      </c>
      <c r="BZ46" s="15">
        <f t="shared" ca="1" si="69"/>
        <v>-1.5587043612822677E-13</v>
      </c>
      <c r="CA46" s="15">
        <f t="shared" ca="1" si="69"/>
        <v>-1.5587043612822677E-13</v>
      </c>
      <c r="CB46" s="15">
        <f t="shared" ca="1" si="69"/>
        <v>-1.5587043612822677E-13</v>
      </c>
      <c r="CC46" s="15">
        <f t="shared" ca="1" si="69"/>
        <v>-1.5587043612822677E-13</v>
      </c>
      <c r="CD46" s="15">
        <f t="shared" ca="1" si="69"/>
        <v>-1.5587043612822677E-13</v>
      </c>
      <c r="CE46" s="15">
        <f t="shared" ca="1" si="69"/>
        <v>-1.5587043612822677E-13</v>
      </c>
      <c r="CF46" s="15">
        <f t="shared" ca="1" si="69"/>
        <v>-1.5587043612822677E-13</v>
      </c>
      <c r="CG46" s="15">
        <f t="shared" ca="1" si="69"/>
        <v>-1.5587043612822677E-13</v>
      </c>
      <c r="CH46" s="15">
        <f t="shared" ca="1" si="69"/>
        <v>-1.5587043612822677E-13</v>
      </c>
      <c r="CI46" s="15">
        <f t="shared" ca="1" si="69"/>
        <v>-1.5587043612822677E-13</v>
      </c>
      <c r="CJ46" s="15">
        <f t="shared" ca="1" si="69"/>
        <v>-1.5587043612822677E-13</v>
      </c>
      <c r="CK46" s="15">
        <f t="shared" ca="1" si="69"/>
        <v>-1.5587043612822677E-13</v>
      </c>
      <c r="CL46" s="15">
        <f t="shared" ca="1" si="69"/>
        <v>-1.5587043612822677E-13</v>
      </c>
      <c r="CM46" s="15">
        <f t="shared" ca="1" si="69"/>
        <v>-1.5587043612822677E-13</v>
      </c>
      <c r="CN46" s="15">
        <f t="shared" ca="1" si="69"/>
        <v>-1.5587043612822677E-13</v>
      </c>
      <c r="CO46" s="15">
        <f t="shared" ca="1" si="69"/>
        <v>-1.5587043612822677E-13</v>
      </c>
      <c r="CP46" s="15">
        <f t="shared" ca="1" si="69"/>
        <v>-1.5587043612822677E-13</v>
      </c>
      <c r="CQ46" s="15">
        <f t="shared" ca="1" si="69"/>
        <v>-1.5587043612822677E-13</v>
      </c>
      <c r="CR46" s="15">
        <f t="shared" ref="CR46:CX46" ca="1" si="70">CR38-CR44</f>
        <v>-1.5587043612822677E-13</v>
      </c>
      <c r="CS46" s="15">
        <f t="shared" ca="1" si="70"/>
        <v>-1.5587043612822677E-13</v>
      </c>
      <c r="CT46" s="15">
        <f t="shared" ca="1" si="70"/>
        <v>-1.5587043612822677E-13</v>
      </c>
      <c r="CU46" s="15">
        <f t="shared" ca="1" si="70"/>
        <v>-1.5587043612822677E-13</v>
      </c>
      <c r="CV46" s="15">
        <f t="shared" ca="1" si="70"/>
        <v>-1.5587043612822677E-13</v>
      </c>
      <c r="CW46" s="15">
        <f t="shared" ca="1" si="70"/>
        <v>-1.5587043612822677E-13</v>
      </c>
      <c r="CX46" s="15">
        <f t="shared" ca="1" si="70"/>
        <v>-1.5587043612822677E-13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21.476875152913095</v>
      </c>
      <c r="D48" s="268">
        <f t="shared" ca="1" si="71"/>
        <v>78.334392619958322</v>
      </c>
      <c r="E48" s="268">
        <f t="shared" ca="1" si="71"/>
        <v>182.43241470114981</v>
      </c>
      <c r="F48" s="268">
        <f t="shared" ca="1" si="71"/>
        <v>246.07858951593096</v>
      </c>
      <c r="G48" s="268">
        <f t="shared" ca="1" si="71"/>
        <v>238.48072709061319</v>
      </c>
      <c r="H48" s="268">
        <f t="shared" ca="1" si="71"/>
        <v>231.34387447637152</v>
      </c>
      <c r="I48" s="268">
        <f t="shared" ca="1" si="71"/>
        <v>224.62193069209854</v>
      </c>
      <c r="J48" s="268">
        <f t="shared" ca="1" si="71"/>
        <v>218.27647825353779</v>
      </c>
      <c r="K48" s="268">
        <f t="shared" ca="1" si="71"/>
        <v>212.1948258735373</v>
      </c>
      <c r="L48" s="268">
        <f t="shared" ca="1" si="71"/>
        <v>206.19769195890069</v>
      </c>
      <c r="M48" s="268">
        <f t="shared" ca="1" si="71"/>
        <v>200.19799687864713</v>
      </c>
      <c r="N48" s="268">
        <f t="shared" ca="1" si="71"/>
        <v>194.19830179839357</v>
      </c>
      <c r="O48" s="268">
        <f t="shared" ca="1" si="71"/>
        <v>188.1986067181399</v>
      </c>
      <c r="P48" s="268">
        <f t="shared" ca="1" si="71"/>
        <v>182.19891163788634</v>
      </c>
      <c r="Q48" s="268">
        <f t="shared" ca="1" si="71"/>
        <v>176.19921655763278</v>
      </c>
      <c r="R48" s="268">
        <f t="shared" ca="1" si="71"/>
        <v>170.19952147737922</v>
      </c>
      <c r="S48" s="268">
        <f t="shared" ca="1" si="71"/>
        <v>164.19982639712561</v>
      </c>
      <c r="T48" s="268">
        <f t="shared" ca="1" si="71"/>
        <v>158.95567517391362</v>
      </c>
      <c r="U48" s="268">
        <f t="shared" ca="1" si="71"/>
        <v>155.22517283040179</v>
      </c>
      <c r="V48" s="268">
        <f t="shared" ca="1" si="71"/>
        <v>152.2502143439317</v>
      </c>
      <c r="W48" s="268">
        <f t="shared" ca="1" si="71"/>
        <v>149.2752558574615</v>
      </c>
      <c r="X48" s="268">
        <f t="shared" ca="1" si="71"/>
        <v>146.30029737099142</v>
      </c>
      <c r="Y48" s="268">
        <f t="shared" ca="1" si="71"/>
        <v>143.32533888452122</v>
      </c>
      <c r="Z48" s="268">
        <f t="shared" ca="1" si="71"/>
        <v>140.35038039805113</v>
      </c>
      <c r="AA48" s="268">
        <f t="shared" ca="1" si="71"/>
        <v>137.37542191158093</v>
      </c>
      <c r="AB48" s="268">
        <f t="shared" ca="1" si="71"/>
        <v>134.40046342511084</v>
      </c>
      <c r="AC48" s="268">
        <f t="shared" ca="1" si="71"/>
        <v>131.42550493864059</v>
      </c>
      <c r="AD48" s="268">
        <f t="shared" ca="1" si="71"/>
        <v>128.45054645217044</v>
      </c>
      <c r="AE48" s="268">
        <f t="shared" ca="1" si="71"/>
        <v>125.4755879657003</v>
      </c>
      <c r="AF48" s="268">
        <f t="shared" ca="1" si="71"/>
        <v>122.50062947923016</v>
      </c>
      <c r="AG48" s="268">
        <f t="shared" ca="1" si="71"/>
        <v>119.52567099276001</v>
      </c>
      <c r="AH48" s="268">
        <f t="shared" ca="1" si="71"/>
        <v>116.55071250628987</v>
      </c>
      <c r="AI48" s="268">
        <f t="shared" ref="AI48:BN48" ca="1" si="72">AI46/(1-FederalIncomeTax-StateIncomeTax)-AI46</f>
        <v>113.57575401981967</v>
      </c>
      <c r="AJ48" s="268">
        <f t="shared" ca="1" si="72"/>
        <v>110.60079553334953</v>
      </c>
      <c r="AK48" s="268">
        <f t="shared" ca="1" si="72"/>
        <v>107.62583704687938</v>
      </c>
      <c r="AL48" s="268">
        <f t="shared" ca="1" si="72"/>
        <v>104.65087856040918</v>
      </c>
      <c r="AM48" s="268">
        <f t="shared" ca="1" si="72"/>
        <v>101.67592007393904</v>
      </c>
      <c r="AN48" s="268">
        <f t="shared" ca="1" si="72"/>
        <v>98.700961587468839</v>
      </c>
      <c r="AO48" s="268">
        <f t="shared" ca="1" si="72"/>
        <v>95.726003100998696</v>
      </c>
      <c r="AP48" s="268">
        <f t="shared" ca="1" si="72"/>
        <v>92.751044614528553</v>
      </c>
      <c r="AQ48" s="268">
        <f t="shared" ca="1" si="72"/>
        <v>89.776086128058409</v>
      </c>
      <c r="AR48" s="268">
        <f t="shared" ca="1" si="72"/>
        <v>86.801127641588209</v>
      </c>
      <c r="AS48" s="268">
        <f t="shared" ca="1" si="72"/>
        <v>83.826169155118066</v>
      </c>
      <c r="AT48" s="268">
        <f t="shared" ca="1" si="72"/>
        <v>80.851210668647923</v>
      </c>
      <c r="AU48" s="268">
        <f t="shared" ca="1" si="72"/>
        <v>77.87625218217778</v>
      </c>
      <c r="AV48" s="268">
        <f t="shared" ca="1" si="72"/>
        <v>74.901293695707579</v>
      </c>
      <c r="AW48" s="268">
        <f t="shared" ca="1" si="72"/>
        <v>71.926335209237436</v>
      </c>
      <c r="AX48" s="268">
        <f t="shared" ca="1" si="72"/>
        <v>68.951376722767264</v>
      </c>
      <c r="AY48" s="268">
        <f t="shared" ca="1" si="72"/>
        <v>65.97641823629715</v>
      </c>
      <c r="AZ48" s="268">
        <f t="shared" ca="1" si="72"/>
        <v>63.001459749827006</v>
      </c>
      <c r="BA48" s="268">
        <f t="shared" ca="1" si="72"/>
        <v>60.026501263356863</v>
      </c>
      <c r="BB48" s="268">
        <f t="shared" ca="1" si="72"/>
        <v>57.051542776886691</v>
      </c>
      <c r="BC48" s="268">
        <f t="shared" ca="1" si="72"/>
        <v>54.076584290416548</v>
      </c>
      <c r="BD48" s="268">
        <f t="shared" ca="1" si="72"/>
        <v>51.101625803946433</v>
      </c>
      <c r="BE48" s="268">
        <f t="shared" ca="1" si="72"/>
        <v>48.12666731747629</v>
      </c>
      <c r="BF48" s="268">
        <f t="shared" ca="1" si="72"/>
        <v>23.319594037120581</v>
      </c>
      <c r="BG48" s="268">
        <f t="shared" ca="1" si="72"/>
        <v>-5.1818352850090061E-14</v>
      </c>
      <c r="BH48" s="268">
        <f t="shared" ca="1" si="72"/>
        <v>-5.1818352850090061E-14</v>
      </c>
      <c r="BI48" s="268">
        <f t="shared" ca="1" si="72"/>
        <v>-5.1818352850090061E-14</v>
      </c>
      <c r="BJ48" s="268">
        <f t="shared" ca="1" si="72"/>
        <v>-5.1818352850090061E-14</v>
      </c>
      <c r="BK48" s="268">
        <f t="shared" ca="1" si="72"/>
        <v>-5.1818352850090061E-14</v>
      </c>
      <c r="BL48" s="268">
        <f t="shared" ca="1" si="72"/>
        <v>-5.1818352850090061E-14</v>
      </c>
      <c r="BM48" s="268">
        <f t="shared" ca="1" si="72"/>
        <v>-5.1818352850090061E-14</v>
      </c>
      <c r="BN48" s="268">
        <f t="shared" ca="1" si="72"/>
        <v>-5.1818352850090061E-14</v>
      </c>
      <c r="BO48" s="268">
        <f t="shared" ref="BO48:CQ48" ca="1" si="73">BO46/(1-FederalIncomeTax-StateIncomeTax)-BO46</f>
        <v>-5.1818352850090061E-14</v>
      </c>
      <c r="BP48" s="268">
        <f t="shared" ca="1" si="73"/>
        <v>-5.1818352850090061E-14</v>
      </c>
      <c r="BQ48" s="268">
        <f t="shared" ca="1" si="73"/>
        <v>-5.1818352850090061E-14</v>
      </c>
      <c r="BR48" s="268">
        <f t="shared" ca="1" si="73"/>
        <v>-5.1818352850090061E-14</v>
      </c>
      <c r="BS48" s="268">
        <f t="shared" ca="1" si="73"/>
        <v>-5.1818352850090061E-14</v>
      </c>
      <c r="BT48" s="268">
        <f t="shared" ca="1" si="73"/>
        <v>-5.1818352850090061E-14</v>
      </c>
      <c r="BU48" s="268">
        <f t="shared" ca="1" si="73"/>
        <v>-5.1818352850090061E-14</v>
      </c>
      <c r="BV48" s="268">
        <f t="shared" ca="1" si="73"/>
        <v>-5.1818352850090061E-14</v>
      </c>
      <c r="BW48" s="268">
        <f t="shared" ca="1" si="73"/>
        <v>-5.1818352850090061E-14</v>
      </c>
      <c r="BX48" s="268">
        <f t="shared" ca="1" si="73"/>
        <v>-5.1818352850090061E-14</v>
      </c>
      <c r="BY48" s="268">
        <f t="shared" ca="1" si="73"/>
        <v>-5.1818352850090061E-14</v>
      </c>
      <c r="BZ48" s="268">
        <f t="shared" ca="1" si="73"/>
        <v>-5.1818352850090061E-14</v>
      </c>
      <c r="CA48" s="268">
        <f t="shared" ca="1" si="73"/>
        <v>-5.1818352850090061E-14</v>
      </c>
      <c r="CB48" s="268">
        <f t="shared" ca="1" si="73"/>
        <v>-5.1818352850090061E-14</v>
      </c>
      <c r="CC48" s="268">
        <f t="shared" ca="1" si="73"/>
        <v>-5.1818352850090061E-14</v>
      </c>
      <c r="CD48" s="268">
        <f t="shared" ca="1" si="73"/>
        <v>-5.1818352850090061E-14</v>
      </c>
      <c r="CE48" s="268">
        <f t="shared" ca="1" si="73"/>
        <v>-5.1818352850090061E-14</v>
      </c>
      <c r="CF48" s="268">
        <f t="shared" ca="1" si="73"/>
        <v>-5.1818352850090061E-14</v>
      </c>
      <c r="CG48" s="268">
        <f t="shared" ca="1" si="73"/>
        <v>-5.1818352850090061E-14</v>
      </c>
      <c r="CH48" s="268">
        <f t="shared" ca="1" si="73"/>
        <v>-5.1818352850090061E-14</v>
      </c>
      <c r="CI48" s="268">
        <f t="shared" ca="1" si="73"/>
        <v>-5.1818352850090061E-14</v>
      </c>
      <c r="CJ48" s="268">
        <f t="shared" ca="1" si="73"/>
        <v>-5.1818352850090061E-14</v>
      </c>
      <c r="CK48" s="268">
        <f t="shared" ca="1" si="73"/>
        <v>-5.1818352850090061E-14</v>
      </c>
      <c r="CL48" s="268">
        <f t="shared" ca="1" si="73"/>
        <v>-5.1818352850090061E-14</v>
      </c>
      <c r="CM48" s="268">
        <f t="shared" ca="1" si="73"/>
        <v>-5.1818352850090061E-14</v>
      </c>
      <c r="CN48" s="268">
        <f t="shared" ca="1" si="73"/>
        <v>-5.1818352850090061E-14</v>
      </c>
      <c r="CO48" s="268">
        <f t="shared" ca="1" si="73"/>
        <v>-5.1818352850090061E-14</v>
      </c>
      <c r="CP48" s="268">
        <f t="shared" ca="1" si="73"/>
        <v>-5.1818352850090061E-14</v>
      </c>
      <c r="CQ48" s="268">
        <f t="shared" ca="1" si="73"/>
        <v>-5.1818352850090061E-14</v>
      </c>
      <c r="CR48" s="268">
        <f t="shared" ref="CR48:CX48" ca="1" si="74">CR46/(1-FederalIncomeTax-StateIncomeTax)-CR46</f>
        <v>-5.1818352850090061E-14</v>
      </c>
      <c r="CS48" s="268">
        <f t="shared" ca="1" si="74"/>
        <v>-5.1818352850090061E-14</v>
      </c>
      <c r="CT48" s="268">
        <f t="shared" ca="1" si="74"/>
        <v>-5.1818352850090061E-14</v>
      </c>
      <c r="CU48" s="268">
        <f t="shared" ca="1" si="74"/>
        <v>-5.1818352850090061E-14</v>
      </c>
      <c r="CV48" s="268">
        <f t="shared" ca="1" si="74"/>
        <v>-5.1818352850090061E-14</v>
      </c>
      <c r="CW48" s="268">
        <f t="shared" ca="1" si="74"/>
        <v>-5.1818352850090061E-14</v>
      </c>
      <c r="CX48" s="268">
        <f t="shared" ca="1" si="74"/>
        <v>-5.1818352850090061E-14</v>
      </c>
    </row>
    <row r="49" spans="1:102">
      <c r="A49" s="20" t="s">
        <v>343</v>
      </c>
      <c r="B49" s="41"/>
      <c r="C49" s="15">
        <f t="shared" ref="C49:BN49" ca="1" si="75">C46+C48</f>
        <v>86.079659931515408</v>
      </c>
      <c r="D49" s="15">
        <f t="shared" ca="1" si="75"/>
        <v>313.96550148279874</v>
      </c>
      <c r="E49" s="15">
        <f t="shared" ca="1" si="75"/>
        <v>731.19204289037975</v>
      </c>
      <c r="F49" s="15">
        <f t="shared" ca="1" si="75"/>
        <v>986.28693192757885</v>
      </c>
      <c r="G49" s="15">
        <f t="shared" ca="1" si="75"/>
        <v>955.83457751748745</v>
      </c>
      <c r="H49" s="15">
        <f t="shared" ca="1" si="75"/>
        <v>927.22995782112821</v>
      </c>
      <c r="I49" s="15">
        <f t="shared" ca="1" si="75"/>
        <v>900.28829936712816</v>
      </c>
      <c r="J49" s="15">
        <f t="shared" ca="1" si="75"/>
        <v>874.8556242626762</v>
      </c>
      <c r="K49" s="15">
        <f t="shared" ca="1" si="75"/>
        <v>850.48026402219341</v>
      </c>
      <c r="L49" s="15">
        <f t="shared" ca="1" si="75"/>
        <v>826.44365514589447</v>
      </c>
      <c r="M49" s="15">
        <f t="shared" ca="1" si="75"/>
        <v>802.39678107674183</v>
      </c>
      <c r="N49" s="15">
        <f t="shared" ca="1" si="75"/>
        <v>778.34990700758942</v>
      </c>
      <c r="O49" s="15">
        <f t="shared" ca="1" si="75"/>
        <v>754.30303293843644</v>
      </c>
      <c r="P49" s="15">
        <f t="shared" ca="1" si="75"/>
        <v>730.25615886928381</v>
      </c>
      <c r="Q49" s="15">
        <f t="shared" ca="1" si="75"/>
        <v>706.20928480013117</v>
      </c>
      <c r="R49" s="15">
        <f t="shared" ca="1" si="75"/>
        <v>682.16241073097854</v>
      </c>
      <c r="S49" s="15">
        <f t="shared" ca="1" si="75"/>
        <v>658.1155366618259</v>
      </c>
      <c r="T49" s="15">
        <f t="shared" ca="1" si="75"/>
        <v>637.09689448462348</v>
      </c>
      <c r="U49" s="15">
        <f t="shared" ca="1" si="75"/>
        <v>622.14498128417551</v>
      </c>
      <c r="V49" s="15">
        <f t="shared" ca="1" si="75"/>
        <v>610.22129997567799</v>
      </c>
      <c r="W49" s="15">
        <f t="shared" ca="1" si="75"/>
        <v>598.29761866718036</v>
      </c>
      <c r="X49" s="15">
        <f t="shared" ca="1" si="75"/>
        <v>586.37393735868284</v>
      </c>
      <c r="Y49" s="15">
        <f t="shared" ca="1" si="75"/>
        <v>574.4502560501852</v>
      </c>
      <c r="Z49" s="15">
        <f t="shared" ca="1" si="75"/>
        <v>562.52657474168768</v>
      </c>
      <c r="AA49" s="15">
        <f t="shared" ca="1" si="75"/>
        <v>550.60289343319005</v>
      </c>
      <c r="AB49" s="15">
        <f t="shared" ca="1" si="75"/>
        <v>538.67921212469253</v>
      </c>
      <c r="AC49" s="15">
        <f t="shared" ca="1" si="75"/>
        <v>526.75553081619478</v>
      </c>
      <c r="AD49" s="15">
        <f t="shared" ca="1" si="75"/>
        <v>514.83184950769714</v>
      </c>
      <c r="AE49" s="15">
        <f t="shared" ca="1" si="75"/>
        <v>502.90816819919951</v>
      </c>
      <c r="AF49" s="15">
        <f t="shared" ca="1" si="75"/>
        <v>490.98448689070187</v>
      </c>
      <c r="AG49" s="15">
        <f t="shared" ca="1" si="75"/>
        <v>479.0608055822043</v>
      </c>
      <c r="AH49" s="15">
        <f t="shared" ca="1" si="75"/>
        <v>467.13712427370672</v>
      </c>
      <c r="AI49" s="15">
        <f t="shared" ca="1" si="75"/>
        <v>455.21344296520897</v>
      </c>
      <c r="AJ49" s="15">
        <f t="shared" ca="1" si="75"/>
        <v>443.28976165671139</v>
      </c>
      <c r="AK49" s="15">
        <f t="shared" ca="1" si="75"/>
        <v>431.36608034821381</v>
      </c>
      <c r="AL49" s="15">
        <f t="shared" ca="1" si="75"/>
        <v>419.44239903971612</v>
      </c>
      <c r="AM49" s="15">
        <f t="shared" ca="1" si="75"/>
        <v>407.51871773121849</v>
      </c>
      <c r="AN49" s="15">
        <f t="shared" ca="1" si="75"/>
        <v>395.5950364227208</v>
      </c>
      <c r="AO49" s="15">
        <f t="shared" ca="1" si="75"/>
        <v>383.67135511422322</v>
      </c>
      <c r="AP49" s="15">
        <f t="shared" ca="1" si="75"/>
        <v>371.74767380572558</v>
      </c>
      <c r="AQ49" s="15">
        <f t="shared" ca="1" si="75"/>
        <v>359.82399249722795</v>
      </c>
      <c r="AR49" s="15">
        <f t="shared" ca="1" si="75"/>
        <v>347.90031118873026</v>
      </c>
      <c r="AS49" s="15">
        <f t="shared" ca="1" si="75"/>
        <v>335.97662988023268</v>
      </c>
      <c r="AT49" s="15">
        <f t="shared" ca="1" si="75"/>
        <v>324.05294857173504</v>
      </c>
      <c r="AU49" s="15">
        <f t="shared" ca="1" si="75"/>
        <v>312.12926726323747</v>
      </c>
      <c r="AV49" s="15">
        <f t="shared" ca="1" si="75"/>
        <v>300.20558595473977</v>
      </c>
      <c r="AW49" s="15">
        <f t="shared" ca="1" si="75"/>
        <v>288.28190464624214</v>
      </c>
      <c r="AX49" s="15">
        <f t="shared" ca="1" si="75"/>
        <v>276.3582233377445</v>
      </c>
      <c r="AY49" s="15">
        <f t="shared" ca="1" si="75"/>
        <v>264.43454202924698</v>
      </c>
      <c r="AZ49" s="15">
        <f t="shared" ca="1" si="75"/>
        <v>252.51086072074943</v>
      </c>
      <c r="BA49" s="15">
        <f t="shared" ca="1" si="75"/>
        <v>240.58717941225188</v>
      </c>
      <c r="BB49" s="15">
        <f t="shared" ca="1" si="75"/>
        <v>228.66349810375425</v>
      </c>
      <c r="BC49" s="15">
        <f t="shared" ca="1" si="75"/>
        <v>216.7398167952567</v>
      </c>
      <c r="BD49" s="15">
        <f t="shared" ca="1" si="75"/>
        <v>204.81613548675918</v>
      </c>
      <c r="BE49" s="15">
        <f t="shared" ca="1" si="75"/>
        <v>192.89245417826163</v>
      </c>
      <c r="BF49" s="15">
        <f t="shared" ca="1" si="75"/>
        <v>93.465306762006321</v>
      </c>
      <c r="BG49" s="15">
        <f t="shared" ca="1" si="75"/>
        <v>-2.0768878897831683E-13</v>
      </c>
      <c r="BH49" s="15">
        <f t="shared" ca="1" si="75"/>
        <v>-2.0768878897831683E-13</v>
      </c>
      <c r="BI49" s="15">
        <f t="shared" ca="1" si="75"/>
        <v>-2.0768878897831683E-13</v>
      </c>
      <c r="BJ49" s="15">
        <f t="shared" ca="1" si="75"/>
        <v>-2.0768878897831683E-13</v>
      </c>
      <c r="BK49" s="15">
        <f t="shared" ca="1" si="75"/>
        <v>-2.0768878897831683E-13</v>
      </c>
      <c r="BL49" s="15">
        <f t="shared" ca="1" si="75"/>
        <v>-2.0768878897831683E-13</v>
      </c>
      <c r="BM49" s="15">
        <f t="shared" ca="1" si="75"/>
        <v>-2.0768878897831683E-13</v>
      </c>
      <c r="BN49" s="15">
        <f t="shared" ca="1" si="75"/>
        <v>-2.0768878897831683E-13</v>
      </c>
      <c r="BO49" s="15">
        <f t="shared" ref="BO49:CQ49" ca="1" si="76">BO46+BO48</f>
        <v>-2.0768878897831683E-13</v>
      </c>
      <c r="BP49" s="15">
        <f t="shared" ca="1" si="76"/>
        <v>-2.0768878897831683E-13</v>
      </c>
      <c r="BQ49" s="15">
        <f t="shared" ca="1" si="76"/>
        <v>-2.0768878897831683E-13</v>
      </c>
      <c r="BR49" s="15">
        <f t="shared" ca="1" si="76"/>
        <v>-2.0768878897831683E-13</v>
      </c>
      <c r="BS49" s="15">
        <f t="shared" ca="1" si="76"/>
        <v>-2.0768878897831683E-13</v>
      </c>
      <c r="BT49" s="15">
        <f t="shared" ca="1" si="76"/>
        <v>-2.0768878897831683E-13</v>
      </c>
      <c r="BU49" s="15">
        <f t="shared" ca="1" si="76"/>
        <v>-2.0768878897831683E-13</v>
      </c>
      <c r="BV49" s="15">
        <f t="shared" ca="1" si="76"/>
        <v>-2.0768878897831683E-13</v>
      </c>
      <c r="BW49" s="15">
        <f t="shared" ca="1" si="76"/>
        <v>-2.0768878897831683E-13</v>
      </c>
      <c r="BX49" s="15">
        <f t="shared" ca="1" si="76"/>
        <v>-2.0768878897831683E-13</v>
      </c>
      <c r="BY49" s="15">
        <f t="shared" ca="1" si="76"/>
        <v>-2.0768878897831683E-13</v>
      </c>
      <c r="BZ49" s="15">
        <f t="shared" ca="1" si="76"/>
        <v>-2.0768878897831683E-13</v>
      </c>
      <c r="CA49" s="15">
        <f t="shared" ca="1" si="76"/>
        <v>-2.0768878897831683E-13</v>
      </c>
      <c r="CB49" s="15">
        <f t="shared" ca="1" si="76"/>
        <v>-2.0768878897831683E-13</v>
      </c>
      <c r="CC49" s="15">
        <f t="shared" ca="1" si="76"/>
        <v>-2.0768878897831683E-13</v>
      </c>
      <c r="CD49" s="15">
        <f t="shared" ca="1" si="76"/>
        <v>-2.0768878897831683E-13</v>
      </c>
      <c r="CE49" s="15">
        <f t="shared" ca="1" si="76"/>
        <v>-2.0768878897831683E-13</v>
      </c>
      <c r="CF49" s="15">
        <f t="shared" ca="1" si="76"/>
        <v>-2.0768878897831683E-13</v>
      </c>
      <c r="CG49" s="15">
        <f t="shared" ca="1" si="76"/>
        <v>-2.0768878897831683E-13</v>
      </c>
      <c r="CH49" s="15">
        <f t="shared" ca="1" si="76"/>
        <v>-2.0768878897831683E-13</v>
      </c>
      <c r="CI49" s="15">
        <f t="shared" ca="1" si="76"/>
        <v>-2.0768878897831683E-13</v>
      </c>
      <c r="CJ49" s="15">
        <f t="shared" ca="1" si="76"/>
        <v>-2.0768878897831683E-13</v>
      </c>
      <c r="CK49" s="15">
        <f t="shared" ca="1" si="76"/>
        <v>-2.0768878897831683E-13</v>
      </c>
      <c r="CL49" s="15">
        <f t="shared" ca="1" si="76"/>
        <v>-2.0768878897831683E-13</v>
      </c>
      <c r="CM49" s="15">
        <f t="shared" ca="1" si="76"/>
        <v>-2.0768878897831683E-13</v>
      </c>
      <c r="CN49" s="15">
        <f t="shared" ca="1" si="76"/>
        <v>-2.0768878897831683E-13</v>
      </c>
      <c r="CO49" s="15">
        <f t="shared" ca="1" si="76"/>
        <v>-2.0768878897831683E-13</v>
      </c>
      <c r="CP49" s="15">
        <f t="shared" ca="1" si="76"/>
        <v>-2.0768878897831683E-13</v>
      </c>
      <c r="CQ49" s="15">
        <f t="shared" ca="1" si="76"/>
        <v>-2.0768878897831683E-13</v>
      </c>
      <c r="CR49" s="15">
        <f t="shared" ref="CR49:CX49" ca="1" si="77">CR46+CR48</f>
        <v>-2.0768878897831683E-13</v>
      </c>
      <c r="CS49" s="15">
        <f t="shared" ca="1" si="77"/>
        <v>-2.0768878897831683E-13</v>
      </c>
      <c r="CT49" s="15">
        <f t="shared" ca="1" si="77"/>
        <v>-2.0768878897831683E-13</v>
      </c>
      <c r="CU49" s="15">
        <f t="shared" ca="1" si="77"/>
        <v>-2.0768878897831683E-13</v>
      </c>
      <c r="CV49" s="15">
        <f t="shared" ca="1" si="77"/>
        <v>-2.0768878897831683E-13</v>
      </c>
      <c r="CW49" s="15">
        <f t="shared" ca="1" si="77"/>
        <v>-2.0768878897831683E-13</v>
      </c>
      <c r="CX49" s="15">
        <f t="shared" ca="1" si="77"/>
        <v>-2.0768878897831683E-13</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10328.356212746221</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574" priority="3045">
      <formula>$D$4=""</formula>
    </cfRule>
  </conditionalFormatting>
  <conditionalFormatting sqref="D4:CX7">
    <cfRule type="expression" dxfId="1573" priority="5234">
      <formula>$D$4=""</formula>
    </cfRule>
  </conditionalFormatting>
  <conditionalFormatting sqref="D9:CX11">
    <cfRule type="expression" dxfId="1572" priority="145">
      <formula>$D$4=""</formula>
    </cfRule>
  </conditionalFormatting>
  <conditionalFormatting sqref="D21:CX35">
    <cfRule type="expression" dxfId="1571" priority="1674">
      <formula>$D$4=""</formula>
    </cfRule>
  </conditionalFormatting>
  <conditionalFormatting sqref="D37:CX51">
    <cfRule type="expression" dxfId="1570" priority="1384">
      <formula>$D$4=""</formula>
    </cfRule>
  </conditionalFormatting>
  <conditionalFormatting sqref="E4:CX7">
    <cfRule type="expression" dxfId="1569" priority="5233">
      <formula>$E$4=""</formula>
    </cfRule>
  </conditionalFormatting>
  <conditionalFormatting sqref="E9:CX9">
    <cfRule type="expression" dxfId="1568" priority="803">
      <formula>$E$4=""</formula>
    </cfRule>
  </conditionalFormatting>
  <conditionalFormatting sqref="E12:CX17">
    <cfRule type="expression" dxfId="1567" priority="2582">
      <formula>$E$4=""</formula>
    </cfRule>
  </conditionalFormatting>
  <conditionalFormatting sqref="E21:CX35">
    <cfRule type="expression" dxfId="1566" priority="1673">
      <formula>$E$4=""</formula>
    </cfRule>
  </conditionalFormatting>
  <conditionalFormatting sqref="E37:CX51">
    <cfRule type="expression" dxfId="1565" priority="1383">
      <formula>$E$4=""</formula>
    </cfRule>
  </conditionalFormatting>
  <conditionalFormatting sqref="F4:CX7">
    <cfRule type="expression" dxfId="1564" priority="5232">
      <formula>$F$4=""</formula>
    </cfRule>
  </conditionalFormatting>
  <conditionalFormatting sqref="F9:CX9">
    <cfRule type="expression" dxfId="1563" priority="802">
      <formula>$F$4=""</formula>
    </cfRule>
  </conditionalFormatting>
  <conditionalFormatting sqref="F12:CX17">
    <cfRule type="expression" dxfId="1562" priority="2581">
      <formula>$F$4=""</formula>
    </cfRule>
  </conditionalFormatting>
  <conditionalFormatting sqref="F21:CX35">
    <cfRule type="expression" dxfId="1561" priority="1672">
      <formula>$F$4=""</formula>
    </cfRule>
  </conditionalFormatting>
  <conditionalFormatting sqref="F37:CX51">
    <cfRule type="expression" dxfId="1560" priority="1382">
      <formula>$F$4=""</formula>
    </cfRule>
  </conditionalFormatting>
  <conditionalFormatting sqref="G4:CX7">
    <cfRule type="expression" dxfId="1559" priority="5231">
      <formula>$G$4=""</formula>
    </cfRule>
  </conditionalFormatting>
  <conditionalFormatting sqref="G9:CX9">
    <cfRule type="expression" dxfId="1558" priority="801">
      <formula>$G$4=""</formula>
    </cfRule>
  </conditionalFormatting>
  <conditionalFormatting sqref="G12:CX17">
    <cfRule type="expression" dxfId="1557" priority="2580">
      <formula>$G$4=""</formula>
    </cfRule>
  </conditionalFormatting>
  <conditionalFormatting sqref="G21:CX35">
    <cfRule type="expression" dxfId="1556" priority="1671">
      <formula>$G$4=""</formula>
    </cfRule>
  </conditionalFormatting>
  <conditionalFormatting sqref="G37:CX51">
    <cfRule type="expression" dxfId="1555" priority="1381">
      <formula>$G$4=""</formula>
    </cfRule>
  </conditionalFormatting>
  <conditionalFormatting sqref="H4:CX7">
    <cfRule type="expression" dxfId="1554" priority="5230">
      <formula>$H$4=""</formula>
    </cfRule>
  </conditionalFormatting>
  <conditionalFormatting sqref="H9:CX9">
    <cfRule type="expression" dxfId="1553" priority="800">
      <formula>$H$4=""</formula>
    </cfRule>
  </conditionalFormatting>
  <conditionalFormatting sqref="H12:CX17">
    <cfRule type="expression" dxfId="1552" priority="2579">
      <formula>$H$4=""</formula>
    </cfRule>
  </conditionalFormatting>
  <conditionalFormatting sqref="H21:CX35">
    <cfRule type="expression" dxfId="1551" priority="1670">
      <formula>$H$4=""</formula>
    </cfRule>
  </conditionalFormatting>
  <conditionalFormatting sqref="H37:CX51">
    <cfRule type="expression" dxfId="1550" priority="1380">
      <formula>$H$4=""</formula>
    </cfRule>
  </conditionalFormatting>
  <conditionalFormatting sqref="I4:CX7">
    <cfRule type="expression" dxfId="1549" priority="5229">
      <formula>$I$4=""</formula>
    </cfRule>
  </conditionalFormatting>
  <conditionalFormatting sqref="I9:CX9">
    <cfRule type="expression" dxfId="1548" priority="799">
      <formula>$I$4=""</formula>
    </cfRule>
  </conditionalFormatting>
  <conditionalFormatting sqref="I12:CX17">
    <cfRule type="expression" dxfId="1547" priority="2578">
      <formula>$I$4=""</formula>
    </cfRule>
  </conditionalFormatting>
  <conditionalFormatting sqref="I21:CX35">
    <cfRule type="expression" dxfId="1546" priority="1669">
      <formula>$I$4=""</formula>
    </cfRule>
  </conditionalFormatting>
  <conditionalFormatting sqref="I37:CX51">
    <cfRule type="expression" dxfId="1545" priority="1379">
      <formula>$I$4=""</formula>
    </cfRule>
  </conditionalFormatting>
  <conditionalFormatting sqref="J4:CX7">
    <cfRule type="expression" dxfId="1544" priority="5228">
      <formula>$J$4=""</formula>
    </cfRule>
  </conditionalFormatting>
  <conditionalFormatting sqref="J9:CX9">
    <cfRule type="expression" dxfId="1543" priority="798">
      <formula>$J$4=""</formula>
    </cfRule>
  </conditionalFormatting>
  <conditionalFormatting sqref="J12:CX17">
    <cfRule type="expression" dxfId="1542" priority="2577">
      <formula>$J$4=""</formula>
    </cfRule>
  </conditionalFormatting>
  <conditionalFormatting sqref="J21:CX35">
    <cfRule type="expression" dxfId="1541" priority="1668">
      <formula>$J$4=""</formula>
    </cfRule>
  </conditionalFormatting>
  <conditionalFormatting sqref="J37:CX51">
    <cfRule type="expression" dxfId="1540" priority="1378">
      <formula>$J$4=""</formula>
    </cfRule>
  </conditionalFormatting>
  <conditionalFormatting sqref="K4:CX7">
    <cfRule type="expression" dxfId="1539" priority="5227">
      <formula>$K$4=""</formula>
    </cfRule>
  </conditionalFormatting>
  <conditionalFormatting sqref="K9:CX9">
    <cfRule type="expression" dxfId="1538" priority="797">
      <formula>$K$4=""</formula>
    </cfRule>
  </conditionalFormatting>
  <conditionalFormatting sqref="K12:CX17">
    <cfRule type="expression" dxfId="1537" priority="2576">
      <formula>$K$4=""</formula>
    </cfRule>
  </conditionalFormatting>
  <conditionalFormatting sqref="K21:CX35">
    <cfRule type="expression" dxfId="1536" priority="1667">
      <formula>$K$4=""</formula>
    </cfRule>
  </conditionalFormatting>
  <conditionalFormatting sqref="K37:CX51">
    <cfRule type="expression" dxfId="1535" priority="1377">
      <formula>$K$4=""</formula>
    </cfRule>
  </conditionalFormatting>
  <conditionalFormatting sqref="L4:CX7">
    <cfRule type="expression" dxfId="1534" priority="5226">
      <formula>$L$4=""</formula>
    </cfRule>
  </conditionalFormatting>
  <conditionalFormatting sqref="L9:CX9">
    <cfRule type="expression" dxfId="1533" priority="796">
      <formula>$L$4=""</formula>
    </cfRule>
  </conditionalFormatting>
  <conditionalFormatting sqref="L12:CX17">
    <cfRule type="expression" dxfId="1532" priority="2575">
      <formula>$L$4=""</formula>
    </cfRule>
  </conditionalFormatting>
  <conditionalFormatting sqref="L21:CX35">
    <cfRule type="expression" dxfId="1531" priority="1666">
      <formula>$L$4=""</formula>
    </cfRule>
  </conditionalFormatting>
  <conditionalFormatting sqref="L37:CX51">
    <cfRule type="expression" dxfId="1530" priority="1376">
      <formula>$L$4=""</formula>
    </cfRule>
  </conditionalFormatting>
  <conditionalFormatting sqref="M4:CX7">
    <cfRule type="expression" dxfId="1529" priority="5225">
      <formula>$M$4=""</formula>
    </cfRule>
  </conditionalFormatting>
  <conditionalFormatting sqref="M9:CX9">
    <cfRule type="expression" dxfId="1528" priority="795">
      <formula>$M$4=""</formula>
    </cfRule>
  </conditionalFormatting>
  <conditionalFormatting sqref="M12:CX17">
    <cfRule type="expression" dxfId="1527" priority="2574">
      <formula>$M$4=""</formula>
    </cfRule>
  </conditionalFormatting>
  <conditionalFormatting sqref="M21:CX35">
    <cfRule type="expression" dxfId="1526" priority="1665">
      <formula>$M$4=""</formula>
    </cfRule>
  </conditionalFormatting>
  <conditionalFormatting sqref="M37:CX51">
    <cfRule type="expression" dxfId="1525" priority="1375">
      <formula>$M$4=""</formula>
    </cfRule>
  </conditionalFormatting>
  <conditionalFormatting sqref="N4:CX7">
    <cfRule type="expression" dxfId="1524" priority="5224">
      <formula>$N$4=""</formula>
    </cfRule>
  </conditionalFormatting>
  <conditionalFormatting sqref="N9:CX9">
    <cfRule type="expression" dxfId="1523" priority="794">
      <formula>$N$4=""</formula>
    </cfRule>
  </conditionalFormatting>
  <conditionalFormatting sqref="N12:CX17">
    <cfRule type="expression" dxfId="1522" priority="2573">
      <formula>$N$4=""</formula>
    </cfRule>
  </conditionalFormatting>
  <conditionalFormatting sqref="N21:CX35">
    <cfRule type="expression" dxfId="1521" priority="1664">
      <formula>$N$4=""</formula>
    </cfRule>
  </conditionalFormatting>
  <conditionalFormatting sqref="N37:CX51">
    <cfRule type="expression" dxfId="1520" priority="1374">
      <formula>$N$4=""</formula>
    </cfRule>
  </conditionalFormatting>
  <conditionalFormatting sqref="O4:CX7">
    <cfRule type="expression" dxfId="1519" priority="5223">
      <formula>$O$4=""</formula>
    </cfRule>
  </conditionalFormatting>
  <conditionalFormatting sqref="O9:CX9">
    <cfRule type="expression" dxfId="1518" priority="793">
      <formula>$O$4=""</formula>
    </cfRule>
  </conditionalFormatting>
  <conditionalFormatting sqref="O12:CX17">
    <cfRule type="expression" dxfId="1517" priority="2572">
      <formula>$O$4=""</formula>
    </cfRule>
  </conditionalFormatting>
  <conditionalFormatting sqref="O21:CX35">
    <cfRule type="expression" dxfId="1516" priority="1663">
      <formula>$O$4=""</formula>
    </cfRule>
  </conditionalFormatting>
  <conditionalFormatting sqref="O37:CX51">
    <cfRule type="expression" dxfId="1515" priority="1373">
      <formula>$O$4=""</formula>
    </cfRule>
  </conditionalFormatting>
  <conditionalFormatting sqref="P4:CX7">
    <cfRule type="expression" dxfId="1514" priority="5222">
      <formula>$P$4=""</formula>
    </cfRule>
  </conditionalFormatting>
  <conditionalFormatting sqref="P9:CX9">
    <cfRule type="expression" dxfId="1513" priority="792">
      <formula>$P$4=""</formula>
    </cfRule>
  </conditionalFormatting>
  <conditionalFormatting sqref="P12:CX17">
    <cfRule type="expression" dxfId="1512" priority="2571">
      <formula>$P$4=""</formula>
    </cfRule>
  </conditionalFormatting>
  <conditionalFormatting sqref="P21:CX35">
    <cfRule type="expression" dxfId="1511" priority="1662">
      <formula>$P$4=""</formula>
    </cfRule>
  </conditionalFormatting>
  <conditionalFormatting sqref="P37:CX51">
    <cfRule type="expression" dxfId="1510" priority="1372">
      <formula>$P$4=""</formula>
    </cfRule>
  </conditionalFormatting>
  <conditionalFormatting sqref="Q4:CX7">
    <cfRule type="expression" dxfId="1509" priority="5221">
      <formula>$Q$4=""</formula>
    </cfRule>
  </conditionalFormatting>
  <conditionalFormatting sqref="Q9:CX9">
    <cfRule type="expression" dxfId="1508" priority="791">
      <formula>$Q$4=""</formula>
    </cfRule>
  </conditionalFormatting>
  <conditionalFormatting sqref="Q12:CX17">
    <cfRule type="expression" dxfId="1507" priority="2570">
      <formula>$Q$4=""</formula>
    </cfRule>
  </conditionalFormatting>
  <conditionalFormatting sqref="Q21:CX35">
    <cfRule type="expression" dxfId="1506" priority="1661">
      <formula>$Q$4=""</formula>
    </cfRule>
  </conditionalFormatting>
  <conditionalFormatting sqref="Q37:CX51">
    <cfRule type="expression" dxfId="1505" priority="1371">
      <formula>$Q$4=""</formula>
    </cfRule>
  </conditionalFormatting>
  <conditionalFormatting sqref="R4:CX7">
    <cfRule type="expression" dxfId="1504" priority="5220">
      <formula>$R$4=""</formula>
    </cfRule>
  </conditionalFormatting>
  <conditionalFormatting sqref="R9:CX9">
    <cfRule type="expression" dxfId="1503" priority="790">
      <formula>$R$4=""</formula>
    </cfRule>
  </conditionalFormatting>
  <conditionalFormatting sqref="R12:CX17">
    <cfRule type="expression" dxfId="1502" priority="2569">
      <formula>$R$4=""</formula>
    </cfRule>
  </conditionalFormatting>
  <conditionalFormatting sqref="R21:CX35">
    <cfRule type="expression" dxfId="1501" priority="1660">
      <formula>$R$4=""</formula>
    </cfRule>
  </conditionalFormatting>
  <conditionalFormatting sqref="R37:CX51">
    <cfRule type="expression" dxfId="1500" priority="1370">
      <formula>$R$4=""</formula>
    </cfRule>
  </conditionalFormatting>
  <conditionalFormatting sqref="S4:CX7">
    <cfRule type="expression" dxfId="1499" priority="5219">
      <formula>$S$4=""</formula>
    </cfRule>
  </conditionalFormatting>
  <conditionalFormatting sqref="S9:CX9">
    <cfRule type="expression" dxfId="1498" priority="789">
      <formula>$S$4=""</formula>
    </cfRule>
  </conditionalFormatting>
  <conditionalFormatting sqref="S12:CX17">
    <cfRule type="expression" dxfId="1497" priority="2568">
      <formula>$S$4=""</formula>
    </cfRule>
  </conditionalFormatting>
  <conditionalFormatting sqref="S21:CX35">
    <cfRule type="expression" dxfId="1496" priority="1659">
      <formula>$S$4=""</formula>
    </cfRule>
  </conditionalFormatting>
  <conditionalFormatting sqref="S37:CX51">
    <cfRule type="expression" dxfId="1495" priority="1369">
      <formula>$S$4=""</formula>
    </cfRule>
  </conditionalFormatting>
  <conditionalFormatting sqref="T4:CX7">
    <cfRule type="expression" dxfId="1494" priority="5218">
      <formula>$T$4=""</formula>
    </cfRule>
  </conditionalFormatting>
  <conditionalFormatting sqref="T9:CX9">
    <cfRule type="expression" dxfId="1493" priority="788">
      <formula>$T$4=""</formula>
    </cfRule>
  </conditionalFormatting>
  <conditionalFormatting sqref="T12:CX17">
    <cfRule type="expression" dxfId="1492" priority="2567">
      <formula>$T$4=""</formula>
    </cfRule>
  </conditionalFormatting>
  <conditionalFormatting sqref="T21:CX35">
    <cfRule type="expression" dxfId="1491" priority="1658">
      <formula>$T$4=""</formula>
    </cfRule>
  </conditionalFormatting>
  <conditionalFormatting sqref="T37:CX51">
    <cfRule type="expression" dxfId="1490" priority="1368">
      <formula>$T$4=""</formula>
    </cfRule>
  </conditionalFormatting>
  <conditionalFormatting sqref="U4:CX7">
    <cfRule type="expression" dxfId="1489" priority="5217">
      <formula>$U$4=""</formula>
    </cfRule>
  </conditionalFormatting>
  <conditionalFormatting sqref="U9:CX9">
    <cfRule type="expression" dxfId="1488" priority="787">
      <formula>$U$4=""</formula>
    </cfRule>
  </conditionalFormatting>
  <conditionalFormatting sqref="U12:CX17">
    <cfRule type="expression" dxfId="1487" priority="2566">
      <formula>$U$4=""</formula>
    </cfRule>
  </conditionalFormatting>
  <conditionalFormatting sqref="U21:CX35">
    <cfRule type="expression" dxfId="1486" priority="1657">
      <formula>$U$4=""</formula>
    </cfRule>
  </conditionalFormatting>
  <conditionalFormatting sqref="U37:CX51">
    <cfRule type="expression" dxfId="1485" priority="1367">
      <formula>$U$4=""</formula>
    </cfRule>
  </conditionalFormatting>
  <conditionalFormatting sqref="V4:CX7">
    <cfRule type="expression" dxfId="1484" priority="5216">
      <formula>$V$4=""</formula>
    </cfRule>
  </conditionalFormatting>
  <conditionalFormatting sqref="V9:CX9">
    <cfRule type="expression" dxfId="1483" priority="786">
      <formula>$V$4=""</formula>
    </cfRule>
  </conditionalFormatting>
  <conditionalFormatting sqref="V12:CX17">
    <cfRule type="expression" dxfId="1482" priority="2565">
      <formula>$V$4=""</formula>
    </cfRule>
  </conditionalFormatting>
  <conditionalFormatting sqref="V21:CX35">
    <cfRule type="expression" dxfId="1481" priority="1656">
      <formula>$V$4=""</formula>
    </cfRule>
  </conditionalFormatting>
  <conditionalFormatting sqref="V37:CX51">
    <cfRule type="expression" dxfId="1480" priority="1366">
      <formula>$V$4=""</formula>
    </cfRule>
  </conditionalFormatting>
  <conditionalFormatting sqref="W4:CX7">
    <cfRule type="expression" dxfId="1479" priority="5215">
      <formula>$W$4=""</formula>
    </cfRule>
  </conditionalFormatting>
  <conditionalFormatting sqref="W9:CX9">
    <cfRule type="expression" dxfId="1478" priority="785">
      <formula>$W$4=""</formula>
    </cfRule>
  </conditionalFormatting>
  <conditionalFormatting sqref="W12:CX17">
    <cfRule type="expression" dxfId="1477" priority="2564">
      <formula>$W$4=""</formula>
    </cfRule>
  </conditionalFormatting>
  <conditionalFormatting sqref="W21:CX35">
    <cfRule type="expression" dxfId="1476" priority="1655">
      <formula>$W$4=""</formula>
    </cfRule>
  </conditionalFormatting>
  <conditionalFormatting sqref="W37:CX51">
    <cfRule type="expression" dxfId="1475" priority="1365">
      <formula>$W$4=""</formula>
    </cfRule>
  </conditionalFormatting>
  <conditionalFormatting sqref="X4:CX7">
    <cfRule type="expression" dxfId="1474" priority="5214">
      <formula>$X$4=""</formula>
    </cfRule>
  </conditionalFormatting>
  <conditionalFormatting sqref="X9:CX9">
    <cfRule type="expression" dxfId="1473" priority="784">
      <formula>$X$4=""</formula>
    </cfRule>
  </conditionalFormatting>
  <conditionalFormatting sqref="X12:CX17">
    <cfRule type="expression" dxfId="1472" priority="2563">
      <formula>$X$4=""</formula>
    </cfRule>
  </conditionalFormatting>
  <conditionalFormatting sqref="X21:CX35">
    <cfRule type="expression" dxfId="1471" priority="1654">
      <formula>$X$4=""</formula>
    </cfRule>
  </conditionalFormatting>
  <conditionalFormatting sqref="X37:CX51">
    <cfRule type="expression" dxfId="1470" priority="1364">
      <formula>$X$4=""</formula>
    </cfRule>
  </conditionalFormatting>
  <conditionalFormatting sqref="Y4:CX7">
    <cfRule type="expression" dxfId="1469" priority="5213">
      <formula>$Y$4=""</formula>
    </cfRule>
  </conditionalFormatting>
  <conditionalFormatting sqref="Y9:CX9">
    <cfRule type="expression" dxfId="1468" priority="783">
      <formula>$Y$4=""</formula>
    </cfRule>
  </conditionalFormatting>
  <conditionalFormatting sqref="Y12:CX17">
    <cfRule type="expression" dxfId="1467" priority="2562">
      <formula>$Y$4=""</formula>
    </cfRule>
  </conditionalFormatting>
  <conditionalFormatting sqref="Y21:CX35">
    <cfRule type="expression" dxfId="1466" priority="1653">
      <formula>$Y$4=""</formula>
    </cfRule>
  </conditionalFormatting>
  <conditionalFormatting sqref="Y37:CX51">
    <cfRule type="expression" dxfId="1465" priority="1363">
      <formula>$Y$4=""</formula>
    </cfRule>
  </conditionalFormatting>
  <conditionalFormatting sqref="Z4:CX7">
    <cfRule type="expression" dxfId="1464" priority="5212">
      <formula>$Z$4=""</formula>
    </cfRule>
  </conditionalFormatting>
  <conditionalFormatting sqref="Z9:CX9">
    <cfRule type="expression" dxfId="1463" priority="782">
      <formula>$Z$4=""</formula>
    </cfRule>
  </conditionalFormatting>
  <conditionalFormatting sqref="Z12:CX17">
    <cfRule type="expression" dxfId="1462" priority="2561">
      <formula>$Z$4=""</formula>
    </cfRule>
  </conditionalFormatting>
  <conditionalFormatting sqref="Z21:CX35">
    <cfRule type="expression" dxfId="1461" priority="1652">
      <formula>$Z$4=""</formula>
    </cfRule>
  </conditionalFormatting>
  <conditionalFormatting sqref="Z37:CX51">
    <cfRule type="expression" dxfId="1460" priority="1362">
      <formula>$Z$4=""</formula>
    </cfRule>
  </conditionalFormatting>
  <conditionalFormatting sqref="AA4:CX7">
    <cfRule type="expression" dxfId="1459" priority="5211">
      <formula>$AA$4=""</formula>
    </cfRule>
  </conditionalFormatting>
  <conditionalFormatting sqref="AA9:CX9">
    <cfRule type="expression" dxfId="1458" priority="781">
      <formula>$AA$4=""</formula>
    </cfRule>
  </conditionalFormatting>
  <conditionalFormatting sqref="AA12:CX17">
    <cfRule type="expression" dxfId="1457" priority="2560">
      <formula>$AA$4=""</formula>
    </cfRule>
  </conditionalFormatting>
  <conditionalFormatting sqref="AA21:CX35">
    <cfRule type="expression" dxfId="1456" priority="1651">
      <formula>$AA$4=""</formula>
    </cfRule>
  </conditionalFormatting>
  <conditionalFormatting sqref="AA37:CX51">
    <cfRule type="expression" dxfId="1455" priority="1361">
      <formula>$AA$4=""</formula>
    </cfRule>
  </conditionalFormatting>
  <conditionalFormatting sqref="AB4:CX7">
    <cfRule type="expression" dxfId="1454" priority="5210">
      <formula>$AB$4=""</formula>
    </cfRule>
  </conditionalFormatting>
  <conditionalFormatting sqref="AB9:CX9">
    <cfRule type="expression" dxfId="1453" priority="780">
      <formula>$AB$4=""</formula>
    </cfRule>
  </conditionalFormatting>
  <conditionalFormatting sqref="AB12:CX17">
    <cfRule type="expression" dxfId="1452" priority="2559">
      <formula>$AB$4=""</formula>
    </cfRule>
  </conditionalFormatting>
  <conditionalFormatting sqref="AB21:CX35">
    <cfRule type="expression" dxfId="1451" priority="1650">
      <formula>$AB$4=""</formula>
    </cfRule>
  </conditionalFormatting>
  <conditionalFormatting sqref="AB37:CX51">
    <cfRule type="expression" dxfId="1450" priority="1360">
      <formula>$AB$4=""</formula>
    </cfRule>
  </conditionalFormatting>
  <conditionalFormatting sqref="AC4:CX7">
    <cfRule type="expression" dxfId="1449" priority="5209">
      <formula>$AC$4=""</formula>
    </cfRule>
  </conditionalFormatting>
  <conditionalFormatting sqref="AC9:CX9">
    <cfRule type="expression" dxfId="1448" priority="779">
      <formula>$AC$4=""</formula>
    </cfRule>
  </conditionalFormatting>
  <conditionalFormatting sqref="AC12:CX17">
    <cfRule type="expression" dxfId="1447" priority="2558">
      <formula>$AC$4=""</formula>
    </cfRule>
  </conditionalFormatting>
  <conditionalFormatting sqref="AC21:CX35">
    <cfRule type="expression" dxfId="1446" priority="1649">
      <formula>$AC$4=""</formula>
    </cfRule>
  </conditionalFormatting>
  <conditionalFormatting sqref="AC37:CX51">
    <cfRule type="expression" dxfId="1445" priority="1359">
      <formula>$AC$4=""</formula>
    </cfRule>
  </conditionalFormatting>
  <conditionalFormatting sqref="AD4:CX7">
    <cfRule type="expression" dxfId="1444" priority="5208">
      <formula>$AD$4=""</formula>
    </cfRule>
  </conditionalFormatting>
  <conditionalFormatting sqref="AD9:CX9">
    <cfRule type="expression" dxfId="1443" priority="778">
      <formula>$AD$4=""</formula>
    </cfRule>
  </conditionalFormatting>
  <conditionalFormatting sqref="AD12:CX17">
    <cfRule type="expression" dxfId="1442" priority="2557">
      <formula>$AD$4=""</formula>
    </cfRule>
  </conditionalFormatting>
  <conditionalFormatting sqref="AD21:CX35">
    <cfRule type="expression" dxfId="1441" priority="1648">
      <formula>$AD$4=""</formula>
    </cfRule>
  </conditionalFormatting>
  <conditionalFormatting sqref="AD37:CX51">
    <cfRule type="expression" dxfId="1440" priority="1358">
      <formula>$AD$4=""</formula>
    </cfRule>
  </conditionalFormatting>
  <conditionalFormatting sqref="AE4:CX7">
    <cfRule type="expression" dxfId="1439" priority="5207">
      <formula>$AE$4=""</formula>
    </cfRule>
  </conditionalFormatting>
  <conditionalFormatting sqref="AE9:CX9">
    <cfRule type="expression" dxfId="1438" priority="777">
      <formula>$AE$4=""</formula>
    </cfRule>
  </conditionalFormatting>
  <conditionalFormatting sqref="AE12:CX17">
    <cfRule type="expression" dxfId="1437" priority="2556">
      <formula>$AE$4=""</formula>
    </cfRule>
  </conditionalFormatting>
  <conditionalFormatting sqref="AE21:CX35">
    <cfRule type="expression" dxfId="1436" priority="1647">
      <formula>$AE$4=""</formula>
    </cfRule>
  </conditionalFormatting>
  <conditionalFormatting sqref="AE37:CX51">
    <cfRule type="expression" dxfId="1435" priority="1357">
      <formula>$AE$4=""</formula>
    </cfRule>
  </conditionalFormatting>
  <conditionalFormatting sqref="AF4:CX7">
    <cfRule type="expression" dxfId="1434" priority="5206">
      <formula>$AF$4=""</formula>
    </cfRule>
  </conditionalFormatting>
  <conditionalFormatting sqref="AF9:CX9">
    <cfRule type="expression" dxfId="1433" priority="776">
      <formula>$AF$4=""</formula>
    </cfRule>
  </conditionalFormatting>
  <conditionalFormatting sqref="AF12:CX17">
    <cfRule type="expression" dxfId="1432" priority="2555">
      <formula>$AF$4=""</formula>
    </cfRule>
  </conditionalFormatting>
  <conditionalFormatting sqref="AF21:CX35">
    <cfRule type="expression" dxfId="1431" priority="1646">
      <formula>$AF$4=""</formula>
    </cfRule>
  </conditionalFormatting>
  <conditionalFormatting sqref="AF37:CX51">
    <cfRule type="expression" dxfId="1430" priority="1356">
      <formula>$AF$4=""</formula>
    </cfRule>
  </conditionalFormatting>
  <conditionalFormatting sqref="AG4:CX7">
    <cfRule type="expression" dxfId="1429" priority="5205">
      <formula>$AG$4=""</formula>
    </cfRule>
  </conditionalFormatting>
  <conditionalFormatting sqref="AG9:CX9">
    <cfRule type="expression" dxfId="1428" priority="775">
      <formula>$AG$4=""</formula>
    </cfRule>
  </conditionalFormatting>
  <conditionalFormatting sqref="AG12:CX17">
    <cfRule type="expression" dxfId="1427" priority="2554">
      <formula>$AG$4=""</formula>
    </cfRule>
  </conditionalFormatting>
  <conditionalFormatting sqref="AG21:CX35">
    <cfRule type="expression" dxfId="1426" priority="1645">
      <formula>$AG$4=""</formula>
    </cfRule>
  </conditionalFormatting>
  <conditionalFormatting sqref="AG37:CX51">
    <cfRule type="expression" dxfId="1425" priority="1355">
      <formula>$AG$4=""</formula>
    </cfRule>
  </conditionalFormatting>
  <conditionalFormatting sqref="AH4:CX7">
    <cfRule type="expression" dxfId="1424" priority="5204">
      <formula>$AH$4=""</formula>
    </cfRule>
  </conditionalFormatting>
  <conditionalFormatting sqref="AH9:CX9">
    <cfRule type="expression" dxfId="1423" priority="774">
      <formula>$AH$4=""</formula>
    </cfRule>
  </conditionalFormatting>
  <conditionalFormatting sqref="AH12:CX17">
    <cfRule type="expression" dxfId="1422" priority="2553">
      <formula>$AH$4=""</formula>
    </cfRule>
  </conditionalFormatting>
  <conditionalFormatting sqref="AH21:CX35">
    <cfRule type="expression" dxfId="1421" priority="1644">
      <formula>$AH$4=""</formula>
    </cfRule>
  </conditionalFormatting>
  <conditionalFormatting sqref="AH37:CX51">
    <cfRule type="expression" dxfId="1420" priority="1354">
      <formula>$AH$4=""</formula>
    </cfRule>
  </conditionalFormatting>
  <conditionalFormatting sqref="AI4:CX7">
    <cfRule type="expression" dxfId="1419" priority="5203">
      <formula>$AI$4=""</formula>
    </cfRule>
  </conditionalFormatting>
  <conditionalFormatting sqref="AI9:CX9">
    <cfRule type="expression" dxfId="1418" priority="773">
      <formula>$AI$4=""</formula>
    </cfRule>
  </conditionalFormatting>
  <conditionalFormatting sqref="AI12:CX17">
    <cfRule type="expression" dxfId="1417" priority="2552">
      <formula>$AI$4=""</formula>
    </cfRule>
  </conditionalFormatting>
  <conditionalFormatting sqref="AI21:CX35">
    <cfRule type="expression" dxfId="1416" priority="1643">
      <formula>$AI$4=""</formula>
    </cfRule>
  </conditionalFormatting>
  <conditionalFormatting sqref="AI37:CX51">
    <cfRule type="expression" dxfId="1415" priority="1353">
      <formula>$AI$4=""</formula>
    </cfRule>
  </conditionalFormatting>
  <conditionalFormatting sqref="AJ4:CX7">
    <cfRule type="expression" dxfId="1414" priority="5202">
      <formula>$AJ$4=""</formula>
    </cfRule>
  </conditionalFormatting>
  <conditionalFormatting sqref="AJ9:CX9">
    <cfRule type="expression" dxfId="1413" priority="772">
      <formula>$AJ$4=""</formula>
    </cfRule>
  </conditionalFormatting>
  <conditionalFormatting sqref="AJ12:CX17">
    <cfRule type="expression" dxfId="1412" priority="2551">
      <formula>$AJ$4=""</formula>
    </cfRule>
  </conditionalFormatting>
  <conditionalFormatting sqref="AJ21:CX35">
    <cfRule type="expression" dxfId="1411" priority="1642">
      <formula>$AJ$4=""</formula>
    </cfRule>
  </conditionalFormatting>
  <conditionalFormatting sqref="AJ37:CX51">
    <cfRule type="expression" dxfId="1410" priority="1352">
      <formula>$AJ$4=""</formula>
    </cfRule>
  </conditionalFormatting>
  <conditionalFormatting sqref="AK4:CX7">
    <cfRule type="expression" dxfId="1409" priority="5201">
      <formula>$AK$4=""</formula>
    </cfRule>
  </conditionalFormatting>
  <conditionalFormatting sqref="AK9:CX9">
    <cfRule type="expression" dxfId="1408" priority="771">
      <formula>$AK$4=""</formula>
    </cfRule>
  </conditionalFormatting>
  <conditionalFormatting sqref="AK12:CX17">
    <cfRule type="expression" dxfId="1407" priority="2550">
      <formula>$AK$4=""</formula>
    </cfRule>
  </conditionalFormatting>
  <conditionalFormatting sqref="AK21:CX35">
    <cfRule type="expression" dxfId="1406" priority="1641">
      <formula>$AK$4=""</formula>
    </cfRule>
  </conditionalFormatting>
  <conditionalFormatting sqref="AK37:CX51">
    <cfRule type="expression" dxfId="1405" priority="1351">
      <formula>$AK$4=""</formula>
    </cfRule>
  </conditionalFormatting>
  <conditionalFormatting sqref="AL4:CX7">
    <cfRule type="expression" dxfId="1404" priority="5200">
      <formula>$AL$4=""</formula>
    </cfRule>
  </conditionalFormatting>
  <conditionalFormatting sqref="AL9:CX9">
    <cfRule type="expression" dxfId="1403" priority="770">
      <formula>$AL$4=""</formula>
    </cfRule>
  </conditionalFormatting>
  <conditionalFormatting sqref="AL12:CX17">
    <cfRule type="expression" dxfId="1402" priority="2549">
      <formula>$AL$4=""</formula>
    </cfRule>
  </conditionalFormatting>
  <conditionalFormatting sqref="AL21:CX35">
    <cfRule type="expression" dxfId="1401" priority="1640">
      <formula>$AL$4=""</formula>
    </cfRule>
  </conditionalFormatting>
  <conditionalFormatting sqref="AL37:CX51">
    <cfRule type="expression" dxfId="1400" priority="1350">
      <formula>$AL$4=""</formula>
    </cfRule>
  </conditionalFormatting>
  <conditionalFormatting sqref="AM4:CX7">
    <cfRule type="expression" dxfId="1399" priority="5199">
      <formula>$AM$4=""</formula>
    </cfRule>
  </conditionalFormatting>
  <conditionalFormatting sqref="AM9:CX9">
    <cfRule type="expression" dxfId="1398" priority="769">
      <formula>$AM$4=""</formula>
    </cfRule>
  </conditionalFormatting>
  <conditionalFormatting sqref="AM12:CX17">
    <cfRule type="expression" dxfId="1397" priority="2548">
      <formula>$AM$4=""</formula>
    </cfRule>
  </conditionalFormatting>
  <conditionalFormatting sqref="AM21:CX35">
    <cfRule type="expression" dxfId="1396" priority="1639">
      <formula>$AM$4=""</formula>
    </cfRule>
  </conditionalFormatting>
  <conditionalFormatting sqref="AM37:CX51">
    <cfRule type="expression" dxfId="1395" priority="1349">
      <formula>$AM$4=""</formula>
    </cfRule>
  </conditionalFormatting>
  <conditionalFormatting sqref="AN4:CX7">
    <cfRule type="expression" dxfId="1394" priority="5198">
      <formula>$AN$4=""</formula>
    </cfRule>
  </conditionalFormatting>
  <conditionalFormatting sqref="AN9:CX9">
    <cfRule type="expression" dxfId="1393" priority="768">
      <formula>$AN$4=""</formula>
    </cfRule>
  </conditionalFormatting>
  <conditionalFormatting sqref="AN12:CX17">
    <cfRule type="expression" dxfId="1392" priority="2547">
      <formula>$AN$4=""</formula>
    </cfRule>
  </conditionalFormatting>
  <conditionalFormatting sqref="AN21:CX35">
    <cfRule type="expression" dxfId="1391" priority="1638">
      <formula>$AN$4=""</formula>
    </cfRule>
  </conditionalFormatting>
  <conditionalFormatting sqref="AN37:CX51">
    <cfRule type="expression" dxfId="1390" priority="1348">
      <formula>$AN$4=""</formula>
    </cfRule>
  </conditionalFormatting>
  <conditionalFormatting sqref="AO4:CX7">
    <cfRule type="expression" dxfId="1389" priority="5197">
      <formula>$AO$4=""</formula>
    </cfRule>
  </conditionalFormatting>
  <conditionalFormatting sqref="AO9:CX9">
    <cfRule type="expression" dxfId="1388" priority="767">
      <formula>$AO$4=""</formula>
    </cfRule>
  </conditionalFormatting>
  <conditionalFormatting sqref="AO12:CX17">
    <cfRule type="expression" dxfId="1387" priority="2546">
      <formula>$AO$4=""</formula>
    </cfRule>
  </conditionalFormatting>
  <conditionalFormatting sqref="AO21:CX35">
    <cfRule type="expression" dxfId="1386" priority="1637">
      <formula>$AO$4=""</formula>
    </cfRule>
  </conditionalFormatting>
  <conditionalFormatting sqref="AO37:CX51">
    <cfRule type="expression" dxfId="1385" priority="1347">
      <formula>$AO$4=""</formula>
    </cfRule>
  </conditionalFormatting>
  <conditionalFormatting sqref="AP4:CX7">
    <cfRule type="expression" dxfId="1384" priority="5196">
      <formula>$AP$4=""</formula>
    </cfRule>
  </conditionalFormatting>
  <conditionalFormatting sqref="AP9:CX9">
    <cfRule type="expression" dxfId="1383" priority="766">
      <formula>$AP$4=""</formula>
    </cfRule>
  </conditionalFormatting>
  <conditionalFormatting sqref="AP12:CX17">
    <cfRule type="expression" dxfId="1382" priority="2545">
      <formula>$AP$4=""</formula>
    </cfRule>
  </conditionalFormatting>
  <conditionalFormatting sqref="AP21:CX35">
    <cfRule type="expression" dxfId="1381" priority="1636">
      <formula>$AP$4=""</formula>
    </cfRule>
  </conditionalFormatting>
  <conditionalFormatting sqref="AP37:CX51">
    <cfRule type="expression" dxfId="1380" priority="1346">
      <formula>$AP$4=""</formula>
    </cfRule>
  </conditionalFormatting>
  <conditionalFormatting sqref="AQ4:CX7">
    <cfRule type="expression" dxfId="1379" priority="5195">
      <formula>$AQ$4=""</formula>
    </cfRule>
  </conditionalFormatting>
  <conditionalFormatting sqref="AQ9:CX9">
    <cfRule type="expression" dxfId="1378" priority="765">
      <formula>$AQ$4=""</formula>
    </cfRule>
  </conditionalFormatting>
  <conditionalFormatting sqref="AQ12:CX17">
    <cfRule type="expression" dxfId="1377" priority="2544">
      <formula>$AQ$4=""</formula>
    </cfRule>
  </conditionalFormatting>
  <conditionalFormatting sqref="AQ21:CX35">
    <cfRule type="expression" dxfId="1376" priority="1635">
      <formula>$AQ$4=""</formula>
    </cfRule>
  </conditionalFormatting>
  <conditionalFormatting sqref="AQ37:CX51">
    <cfRule type="expression" dxfId="1375" priority="1345">
      <formula>$AQ$4=""</formula>
    </cfRule>
  </conditionalFormatting>
  <conditionalFormatting sqref="AR4:CX7">
    <cfRule type="expression" dxfId="1374" priority="5194">
      <formula>$AR$4=""</formula>
    </cfRule>
  </conditionalFormatting>
  <conditionalFormatting sqref="AR9:CX9">
    <cfRule type="expression" dxfId="1373" priority="764">
      <formula>$AR$4=""</formula>
    </cfRule>
  </conditionalFormatting>
  <conditionalFormatting sqref="AR12:CX17">
    <cfRule type="expression" dxfId="1372" priority="2543">
      <formula>$AR$4=""</formula>
    </cfRule>
  </conditionalFormatting>
  <conditionalFormatting sqref="AR21:CX35">
    <cfRule type="expression" dxfId="1371" priority="1634">
      <formula>$AR$4=""</formula>
    </cfRule>
  </conditionalFormatting>
  <conditionalFormatting sqref="AR37:CX51">
    <cfRule type="expression" dxfId="1370" priority="1344">
      <formula>$AR$4=""</formula>
    </cfRule>
  </conditionalFormatting>
  <conditionalFormatting sqref="AS4:CX7">
    <cfRule type="expression" dxfId="1369" priority="5193">
      <formula>$AS$4=""</formula>
    </cfRule>
  </conditionalFormatting>
  <conditionalFormatting sqref="AS9:CX9">
    <cfRule type="expression" dxfId="1368" priority="763">
      <formula>$AS$4=""</formula>
    </cfRule>
  </conditionalFormatting>
  <conditionalFormatting sqref="AS12:CX17">
    <cfRule type="expression" dxfId="1367" priority="2542">
      <formula>$AS$4=""</formula>
    </cfRule>
  </conditionalFormatting>
  <conditionalFormatting sqref="AS21:CX35">
    <cfRule type="expression" dxfId="1366" priority="1633">
      <formula>$AS$4=""</formula>
    </cfRule>
  </conditionalFormatting>
  <conditionalFormatting sqref="AS37:CX51">
    <cfRule type="expression" dxfId="1365" priority="1343">
      <formula>$AS$4=""</formula>
    </cfRule>
  </conditionalFormatting>
  <conditionalFormatting sqref="AT4:CX7">
    <cfRule type="expression" dxfId="1364" priority="5192">
      <formula>$AT$4=""</formula>
    </cfRule>
  </conditionalFormatting>
  <conditionalFormatting sqref="AT9:CX9">
    <cfRule type="expression" dxfId="1363" priority="762">
      <formula>$AT$4=""</formula>
    </cfRule>
  </conditionalFormatting>
  <conditionalFormatting sqref="AT12:CX17">
    <cfRule type="expression" dxfId="1362" priority="2541">
      <formula>$AT$4=""</formula>
    </cfRule>
  </conditionalFormatting>
  <conditionalFormatting sqref="AT21:CX35">
    <cfRule type="expression" dxfId="1361" priority="1632">
      <formula>$AT$4=""</formula>
    </cfRule>
  </conditionalFormatting>
  <conditionalFormatting sqref="AT37:CX51">
    <cfRule type="expression" dxfId="1360" priority="1342">
      <formula>$AT$4=""</formula>
    </cfRule>
  </conditionalFormatting>
  <conditionalFormatting sqref="AU4:CX7">
    <cfRule type="expression" dxfId="1359" priority="5191">
      <formula>$AU$4=""</formula>
    </cfRule>
  </conditionalFormatting>
  <conditionalFormatting sqref="AU9:CX9">
    <cfRule type="expression" dxfId="1358" priority="761">
      <formula>$AU$4=""</formula>
    </cfRule>
  </conditionalFormatting>
  <conditionalFormatting sqref="AU12:CX17">
    <cfRule type="expression" dxfId="1357" priority="2540">
      <formula>$AU$4=""</formula>
    </cfRule>
  </conditionalFormatting>
  <conditionalFormatting sqref="AU21:CX35">
    <cfRule type="expression" dxfId="1356" priority="1631">
      <formula>$AU$4=""</formula>
    </cfRule>
  </conditionalFormatting>
  <conditionalFormatting sqref="AU37:CX51">
    <cfRule type="expression" dxfId="1355" priority="1341">
      <formula>$AU$4=""</formula>
    </cfRule>
  </conditionalFormatting>
  <conditionalFormatting sqref="AV4:CX7">
    <cfRule type="expression" dxfId="1354" priority="5190">
      <formula>$AV$4=""</formula>
    </cfRule>
  </conditionalFormatting>
  <conditionalFormatting sqref="AV9:CX9">
    <cfRule type="expression" dxfId="1353" priority="760">
      <formula>$AV$4=""</formula>
    </cfRule>
  </conditionalFormatting>
  <conditionalFormatting sqref="AV12:CX17">
    <cfRule type="expression" dxfId="1352" priority="2539">
      <formula>$AV$4=""</formula>
    </cfRule>
  </conditionalFormatting>
  <conditionalFormatting sqref="AV21:CX35">
    <cfRule type="expression" dxfId="1351" priority="1630">
      <formula>$AV$4=""</formula>
    </cfRule>
  </conditionalFormatting>
  <conditionalFormatting sqref="AV37:CX51">
    <cfRule type="expression" dxfId="1350" priority="1340">
      <formula>$AV$4=""</formula>
    </cfRule>
  </conditionalFormatting>
  <conditionalFormatting sqref="AW4:CX7">
    <cfRule type="expression" dxfId="1349" priority="5189">
      <formula>$AW$4=""</formula>
    </cfRule>
  </conditionalFormatting>
  <conditionalFormatting sqref="AW9:CX9">
    <cfRule type="expression" dxfId="1348" priority="759">
      <formula>$AW$4=""</formula>
    </cfRule>
  </conditionalFormatting>
  <conditionalFormatting sqref="AW12:CX17">
    <cfRule type="expression" dxfId="1347" priority="2538">
      <formula>$AW$4=""</formula>
    </cfRule>
  </conditionalFormatting>
  <conditionalFormatting sqref="AW21:CX35">
    <cfRule type="expression" dxfId="1346" priority="1629">
      <formula>$AW$4=""</formula>
    </cfRule>
  </conditionalFormatting>
  <conditionalFormatting sqref="AW37:CX51">
    <cfRule type="expression" dxfId="1345" priority="1339">
      <formula>$AW$4=""</formula>
    </cfRule>
  </conditionalFormatting>
  <conditionalFormatting sqref="AX4:CX7">
    <cfRule type="expression" dxfId="1344" priority="5188">
      <formula>$AX$4=""</formula>
    </cfRule>
  </conditionalFormatting>
  <conditionalFormatting sqref="AX9:CX9">
    <cfRule type="expression" dxfId="1343" priority="758">
      <formula>$AX$4=""</formula>
    </cfRule>
  </conditionalFormatting>
  <conditionalFormatting sqref="AX12:CX17">
    <cfRule type="expression" dxfId="1342" priority="2537">
      <formula>$AX$4=""</formula>
    </cfRule>
  </conditionalFormatting>
  <conditionalFormatting sqref="AX21:CX35">
    <cfRule type="expression" dxfId="1341" priority="1628">
      <formula>$AX$4=""</formula>
    </cfRule>
  </conditionalFormatting>
  <conditionalFormatting sqref="AX37:CX51">
    <cfRule type="expression" dxfId="1340" priority="1338">
      <formula>$AX$4=""</formula>
    </cfRule>
  </conditionalFormatting>
  <conditionalFormatting sqref="AY4:CX7">
    <cfRule type="expression" dxfId="1339" priority="5187">
      <formula>$AY$4=""</formula>
    </cfRule>
  </conditionalFormatting>
  <conditionalFormatting sqref="AY9:CX9">
    <cfRule type="expression" dxfId="1338" priority="757">
      <formula>$AY$4=""</formula>
    </cfRule>
  </conditionalFormatting>
  <conditionalFormatting sqref="AY12:CX17">
    <cfRule type="expression" dxfId="1337" priority="2536">
      <formula>$AY$4=""</formula>
    </cfRule>
  </conditionalFormatting>
  <conditionalFormatting sqref="AY21:CX35">
    <cfRule type="expression" dxfId="1336" priority="1627">
      <formula>$AY$4=""</formula>
    </cfRule>
  </conditionalFormatting>
  <conditionalFormatting sqref="AY37:CX51">
    <cfRule type="expression" dxfId="1335" priority="1337">
      <formula>$AY$4=""</formula>
    </cfRule>
  </conditionalFormatting>
  <conditionalFormatting sqref="AZ4:CX7">
    <cfRule type="expression" dxfId="1334" priority="5186">
      <formula>$AZ$4=""</formula>
    </cfRule>
  </conditionalFormatting>
  <conditionalFormatting sqref="AZ9:CX9">
    <cfRule type="expression" dxfId="1333" priority="756">
      <formula>$AZ$4=""</formula>
    </cfRule>
  </conditionalFormatting>
  <conditionalFormatting sqref="AZ12:CX17">
    <cfRule type="expression" dxfId="1332" priority="2535">
      <formula>$AZ$4=""</formula>
    </cfRule>
  </conditionalFormatting>
  <conditionalFormatting sqref="AZ21:CX35">
    <cfRule type="expression" dxfId="1331" priority="1626">
      <formula>$AZ$4=""</formula>
    </cfRule>
  </conditionalFormatting>
  <conditionalFormatting sqref="AZ37:CX51">
    <cfRule type="expression" dxfId="1330" priority="1336">
      <formula>$AZ$4=""</formula>
    </cfRule>
  </conditionalFormatting>
  <conditionalFormatting sqref="BA4:CX7">
    <cfRule type="expression" dxfId="1329" priority="5185">
      <formula>$BA$4=""</formula>
    </cfRule>
  </conditionalFormatting>
  <conditionalFormatting sqref="BA9:CX9">
    <cfRule type="expression" dxfId="1328" priority="755">
      <formula>$BA$4=""</formula>
    </cfRule>
  </conditionalFormatting>
  <conditionalFormatting sqref="BA12:CX17">
    <cfRule type="expression" dxfId="1327" priority="2534">
      <formula>$BA$4=""</formula>
    </cfRule>
  </conditionalFormatting>
  <conditionalFormatting sqref="BA21:CX35">
    <cfRule type="expression" dxfId="1326" priority="1625">
      <formula>$BA$4=""</formula>
    </cfRule>
  </conditionalFormatting>
  <conditionalFormatting sqref="BA37:CX51">
    <cfRule type="expression" dxfId="1325" priority="1335">
      <formula>$BA$4=""</formula>
    </cfRule>
  </conditionalFormatting>
  <conditionalFormatting sqref="BB4:CX7">
    <cfRule type="expression" dxfId="1324" priority="5184">
      <formula>$BB$4=""</formula>
    </cfRule>
  </conditionalFormatting>
  <conditionalFormatting sqref="BB9:CX9">
    <cfRule type="expression" dxfId="1323" priority="754">
      <formula>$BB$4=""</formula>
    </cfRule>
  </conditionalFormatting>
  <conditionalFormatting sqref="BB12:CX17">
    <cfRule type="expression" dxfId="1322" priority="2533">
      <formula>$BB$4=""</formula>
    </cfRule>
  </conditionalFormatting>
  <conditionalFormatting sqref="BB21:CX35">
    <cfRule type="expression" dxfId="1321" priority="1624">
      <formula>$BB$4=""</formula>
    </cfRule>
  </conditionalFormatting>
  <conditionalFormatting sqref="BB37:CX51">
    <cfRule type="expression" dxfId="1320" priority="1334">
      <formula>$BB$4=""</formula>
    </cfRule>
  </conditionalFormatting>
  <conditionalFormatting sqref="BC4:CX7">
    <cfRule type="expression" dxfId="1319" priority="5183">
      <formula>$BC$4=""</formula>
    </cfRule>
  </conditionalFormatting>
  <conditionalFormatting sqref="BC9:CX9">
    <cfRule type="expression" dxfId="1318" priority="753">
      <formula>$BC$4=""</formula>
    </cfRule>
  </conditionalFormatting>
  <conditionalFormatting sqref="BC12:CX17">
    <cfRule type="expression" dxfId="1317" priority="2532">
      <formula>$BC$4=""</formula>
    </cfRule>
  </conditionalFormatting>
  <conditionalFormatting sqref="BC21:CX35">
    <cfRule type="expression" dxfId="1316" priority="1623">
      <formula>$BC$4=""</formula>
    </cfRule>
  </conditionalFormatting>
  <conditionalFormatting sqref="BC37:CX51">
    <cfRule type="expression" dxfId="1315" priority="1333">
      <formula>$BC$4=""</formula>
    </cfRule>
  </conditionalFormatting>
  <conditionalFormatting sqref="BD4:CX7">
    <cfRule type="expression" dxfId="1314" priority="5182">
      <formula>$BD$4=""</formula>
    </cfRule>
  </conditionalFormatting>
  <conditionalFormatting sqref="BD9:CX9">
    <cfRule type="expression" dxfId="1313" priority="752">
      <formula>$BD$4=""</formula>
    </cfRule>
  </conditionalFormatting>
  <conditionalFormatting sqref="BD12:CX17">
    <cfRule type="expression" dxfId="1312" priority="2531">
      <formula>$BD$4=""</formula>
    </cfRule>
  </conditionalFormatting>
  <conditionalFormatting sqref="BD21:CX35">
    <cfRule type="expression" dxfId="1311" priority="1622">
      <formula>$BD$4=""</formula>
    </cfRule>
  </conditionalFormatting>
  <conditionalFormatting sqref="BD37:CX51">
    <cfRule type="expression" dxfId="1310" priority="1332">
      <formula>$BD$4=""</formula>
    </cfRule>
  </conditionalFormatting>
  <conditionalFormatting sqref="BE4:CX7">
    <cfRule type="expression" dxfId="1309" priority="5181">
      <formula>$BE$4=""</formula>
    </cfRule>
  </conditionalFormatting>
  <conditionalFormatting sqref="BE9:CX9">
    <cfRule type="expression" dxfId="1308" priority="751">
      <formula>$BE$4=""</formula>
    </cfRule>
  </conditionalFormatting>
  <conditionalFormatting sqref="BE12:CX17">
    <cfRule type="expression" dxfId="1307" priority="2530">
      <formula>$BE$4=""</formula>
    </cfRule>
  </conditionalFormatting>
  <conditionalFormatting sqref="BE21:CX35">
    <cfRule type="expression" dxfId="1306" priority="1621">
      <formula>$BE$4=""</formula>
    </cfRule>
  </conditionalFormatting>
  <conditionalFormatting sqref="BE37:CX51">
    <cfRule type="expression" dxfId="1305" priority="1331">
      <formula>$BE$4=""</formula>
    </cfRule>
  </conditionalFormatting>
  <conditionalFormatting sqref="BF4:CX7">
    <cfRule type="expression" dxfId="1304" priority="5180">
      <formula>$BF$4=""</formula>
    </cfRule>
  </conditionalFormatting>
  <conditionalFormatting sqref="BF9:CX9">
    <cfRule type="expression" dxfId="1303" priority="750">
      <formula>$BF$4=""</formula>
    </cfRule>
  </conditionalFormatting>
  <conditionalFormatting sqref="BF12:CX17">
    <cfRule type="expression" dxfId="1302" priority="2529">
      <formula>$BF$4=""</formula>
    </cfRule>
  </conditionalFormatting>
  <conditionalFormatting sqref="BF21:CX35">
    <cfRule type="expression" dxfId="1301" priority="1620">
      <formula>$BF$4=""</formula>
    </cfRule>
  </conditionalFormatting>
  <conditionalFormatting sqref="BF37:CX51">
    <cfRule type="expression" dxfId="1300" priority="1330">
      <formula>$BF$4=""</formula>
    </cfRule>
  </conditionalFormatting>
  <conditionalFormatting sqref="BG4:CX7">
    <cfRule type="expression" dxfId="1299" priority="5179">
      <formula>$BG$4=""</formula>
    </cfRule>
  </conditionalFormatting>
  <conditionalFormatting sqref="BG9:CX9">
    <cfRule type="expression" dxfId="1298" priority="749">
      <formula>$BG$4=""</formula>
    </cfRule>
  </conditionalFormatting>
  <conditionalFormatting sqref="BG12:CX17">
    <cfRule type="expression" dxfId="1297" priority="2528">
      <formula>$BG$4=""</formula>
    </cfRule>
  </conditionalFormatting>
  <conditionalFormatting sqref="BG21:CX35">
    <cfRule type="expression" dxfId="1296" priority="1619">
      <formula>$BG$4=""</formula>
    </cfRule>
  </conditionalFormatting>
  <conditionalFormatting sqref="BG37:CX51">
    <cfRule type="expression" dxfId="1295" priority="1329">
      <formula>$BG$4=""</formula>
    </cfRule>
  </conditionalFormatting>
  <conditionalFormatting sqref="BH4:CX7">
    <cfRule type="expression" dxfId="1294" priority="5178">
      <formula>$BH$4=""</formula>
    </cfRule>
  </conditionalFormatting>
  <conditionalFormatting sqref="BH9:CX9">
    <cfRule type="expression" dxfId="1293" priority="748">
      <formula>$BH$4=""</formula>
    </cfRule>
  </conditionalFormatting>
  <conditionalFormatting sqref="BH12:CX17">
    <cfRule type="expression" dxfId="1292" priority="2527">
      <formula>$BH$4=""</formula>
    </cfRule>
  </conditionalFormatting>
  <conditionalFormatting sqref="BH21:CX35">
    <cfRule type="expression" dxfId="1291" priority="1618">
      <formula>$BH$4=""</formula>
    </cfRule>
  </conditionalFormatting>
  <conditionalFormatting sqref="BH37:CX51">
    <cfRule type="expression" dxfId="1290" priority="1328">
      <formula>$BH$4=""</formula>
    </cfRule>
  </conditionalFormatting>
  <conditionalFormatting sqref="BI4:CX7">
    <cfRule type="expression" dxfId="1289" priority="5177">
      <formula>$BI$4=""</formula>
    </cfRule>
  </conditionalFormatting>
  <conditionalFormatting sqref="BI9:CX9">
    <cfRule type="expression" dxfId="1288" priority="747">
      <formula>$BI$4=""</formula>
    </cfRule>
  </conditionalFormatting>
  <conditionalFormatting sqref="BI12:CX17">
    <cfRule type="expression" dxfId="1287" priority="2526">
      <formula>$BI$4=""</formula>
    </cfRule>
  </conditionalFormatting>
  <conditionalFormatting sqref="BI21:CX35">
    <cfRule type="expression" dxfId="1286" priority="1617">
      <formula>$BI$4=""</formula>
    </cfRule>
  </conditionalFormatting>
  <conditionalFormatting sqref="BI37:CX51">
    <cfRule type="expression" dxfId="1285" priority="1327">
      <formula>$BI$4=""</formula>
    </cfRule>
  </conditionalFormatting>
  <conditionalFormatting sqref="BJ4:CX7">
    <cfRule type="expression" dxfId="1284" priority="5176">
      <formula>$BJ$4=""</formula>
    </cfRule>
  </conditionalFormatting>
  <conditionalFormatting sqref="BJ9:CX9">
    <cfRule type="expression" dxfId="1283" priority="746">
      <formula>$BJ$4=""</formula>
    </cfRule>
  </conditionalFormatting>
  <conditionalFormatting sqref="BJ12:CX17">
    <cfRule type="expression" dxfId="1282" priority="2525">
      <formula>$BJ$4=""</formula>
    </cfRule>
  </conditionalFormatting>
  <conditionalFormatting sqref="BJ21:CX35">
    <cfRule type="expression" dxfId="1281" priority="1616">
      <formula>$BJ$4=""</formula>
    </cfRule>
  </conditionalFormatting>
  <conditionalFormatting sqref="BJ37:CX51">
    <cfRule type="expression" dxfId="1280" priority="1326">
      <formula>$BJ$4=""</formula>
    </cfRule>
  </conditionalFormatting>
  <conditionalFormatting sqref="BK4:CX7">
    <cfRule type="expression" dxfId="1279" priority="5175">
      <formula>$BK$4=""</formula>
    </cfRule>
  </conditionalFormatting>
  <conditionalFormatting sqref="BK9:CX9">
    <cfRule type="expression" dxfId="1278" priority="745">
      <formula>$BK$4=""</formula>
    </cfRule>
  </conditionalFormatting>
  <conditionalFormatting sqref="BK12:CX17">
    <cfRule type="expression" dxfId="1277" priority="2524">
      <formula>$BK$4=""</formula>
    </cfRule>
  </conditionalFormatting>
  <conditionalFormatting sqref="BK21:CX35">
    <cfRule type="expression" dxfId="1276" priority="1615">
      <formula>$BK$4=""</formula>
    </cfRule>
  </conditionalFormatting>
  <conditionalFormatting sqref="BK37:CX51">
    <cfRule type="expression" dxfId="1275" priority="1325">
      <formula>$BK$4=""</formula>
    </cfRule>
  </conditionalFormatting>
  <conditionalFormatting sqref="BL4:CX7">
    <cfRule type="expression" dxfId="1274" priority="5174">
      <formula>$BL$4=""</formula>
    </cfRule>
  </conditionalFormatting>
  <conditionalFormatting sqref="BL9:CX9">
    <cfRule type="expression" dxfId="1273" priority="744">
      <formula>$BL$4=""</formula>
    </cfRule>
  </conditionalFormatting>
  <conditionalFormatting sqref="BL12:CX17">
    <cfRule type="expression" dxfId="1272" priority="2523">
      <formula>$BL$4=""</formula>
    </cfRule>
  </conditionalFormatting>
  <conditionalFormatting sqref="BL21:CX35">
    <cfRule type="expression" dxfId="1271" priority="1614">
      <formula>$BL$4=""</formula>
    </cfRule>
  </conditionalFormatting>
  <conditionalFormatting sqref="BL37:CX51">
    <cfRule type="expression" dxfId="1270" priority="1324">
      <formula>$BL$4=""</formula>
    </cfRule>
  </conditionalFormatting>
  <conditionalFormatting sqref="BM4:CX7">
    <cfRule type="expression" dxfId="1269" priority="5173">
      <formula>$BM$4=""</formula>
    </cfRule>
  </conditionalFormatting>
  <conditionalFormatting sqref="BM9:CX9">
    <cfRule type="expression" dxfId="1268" priority="743">
      <formula>$BM$4=""</formula>
    </cfRule>
  </conditionalFormatting>
  <conditionalFormatting sqref="BM12:CX17">
    <cfRule type="expression" dxfId="1267" priority="2522">
      <formula>$BM$4=""</formula>
    </cfRule>
  </conditionalFormatting>
  <conditionalFormatting sqref="BM21:CX35">
    <cfRule type="expression" dxfId="1266" priority="1613">
      <formula>$BM$4=""</formula>
    </cfRule>
  </conditionalFormatting>
  <conditionalFormatting sqref="BM37:CX51">
    <cfRule type="expression" dxfId="1265" priority="1323">
      <formula>$BM$4=""</formula>
    </cfRule>
  </conditionalFormatting>
  <conditionalFormatting sqref="BN4:CX7">
    <cfRule type="expression" dxfId="1264" priority="5172">
      <formula>$BN$4=""</formula>
    </cfRule>
  </conditionalFormatting>
  <conditionalFormatting sqref="BN9:CX9">
    <cfRule type="expression" dxfId="1263" priority="742">
      <formula>$BN$4=""</formula>
    </cfRule>
  </conditionalFormatting>
  <conditionalFormatting sqref="BN12:CX17">
    <cfRule type="expression" dxfId="1262" priority="2521">
      <formula>$BN$4=""</formula>
    </cfRule>
  </conditionalFormatting>
  <conditionalFormatting sqref="BN21:CX35">
    <cfRule type="expression" dxfId="1261" priority="1612">
      <formula>$BN$4=""</formula>
    </cfRule>
  </conditionalFormatting>
  <conditionalFormatting sqref="BN37:CX51">
    <cfRule type="expression" dxfId="1260" priority="1322">
      <formula>$BN$4=""</formula>
    </cfRule>
  </conditionalFormatting>
  <conditionalFormatting sqref="BO9:CX9">
    <cfRule type="expression" dxfId="1259" priority="741">
      <formula>$BO$4=""</formula>
    </cfRule>
  </conditionalFormatting>
  <conditionalFormatting sqref="BO12:CX17">
    <cfRule type="expression" dxfId="1258" priority="2520">
      <formula>$BO$4=""</formula>
    </cfRule>
  </conditionalFormatting>
  <conditionalFormatting sqref="BO21:CX35">
    <cfRule type="expression" dxfId="1257" priority="1611">
      <formula>$BO$4=""</formula>
    </cfRule>
  </conditionalFormatting>
  <conditionalFormatting sqref="BO37:CX51">
    <cfRule type="expression" dxfId="1256" priority="1321">
      <formula>$BO$4=""</formula>
    </cfRule>
  </conditionalFormatting>
  <conditionalFormatting sqref="BP9:CX9">
    <cfRule type="expression" dxfId="1255" priority="740">
      <formula>$BP$4=""</formula>
    </cfRule>
  </conditionalFormatting>
  <conditionalFormatting sqref="BP12:CX17">
    <cfRule type="expression" dxfId="1254" priority="2519">
      <formula>$BP$4=""</formula>
    </cfRule>
  </conditionalFormatting>
  <conditionalFormatting sqref="BP21:CX35">
    <cfRule type="expression" dxfId="1253" priority="1610">
      <formula>$BP$4=""</formula>
    </cfRule>
  </conditionalFormatting>
  <conditionalFormatting sqref="BP37:CX51">
    <cfRule type="expression" dxfId="1252" priority="1320">
      <formula>$BP$4=""</formula>
    </cfRule>
  </conditionalFormatting>
  <conditionalFormatting sqref="BQ9:CX9">
    <cfRule type="expression" dxfId="1251" priority="739">
      <formula>$BQ$4=""</formula>
    </cfRule>
  </conditionalFormatting>
  <conditionalFormatting sqref="BQ12:CX17">
    <cfRule type="expression" dxfId="1250" priority="2518">
      <formula>$BQ$4=""</formula>
    </cfRule>
  </conditionalFormatting>
  <conditionalFormatting sqref="BQ21:CX35">
    <cfRule type="expression" dxfId="1249" priority="1609">
      <formula>$BQ$4=""</formula>
    </cfRule>
  </conditionalFormatting>
  <conditionalFormatting sqref="BQ37:CX51">
    <cfRule type="expression" dxfId="1248" priority="1319">
      <formula>$BQ$4=""</formula>
    </cfRule>
  </conditionalFormatting>
  <conditionalFormatting sqref="BR9:CX9">
    <cfRule type="expression" dxfId="1247" priority="738">
      <formula>$BR$4=""</formula>
    </cfRule>
  </conditionalFormatting>
  <conditionalFormatting sqref="BR12:CX17">
    <cfRule type="expression" dxfId="1246" priority="2517">
      <formula>$BR$4=""</formula>
    </cfRule>
    <cfRule type="expression" dxfId="1245" priority="2583">
      <formula>$D$4=""</formula>
    </cfRule>
  </conditionalFormatting>
  <conditionalFormatting sqref="BR21:CX35">
    <cfRule type="expression" dxfId="1244" priority="1608">
      <formula>$BR$4=""</formula>
    </cfRule>
  </conditionalFormatting>
  <conditionalFormatting sqref="BR37:CX51">
    <cfRule type="expression" dxfId="1243" priority="1318">
      <formula>$BR$4=""</formula>
    </cfRule>
  </conditionalFormatting>
  <conditionalFormatting sqref="BS9:CX9">
    <cfRule type="expression" dxfId="1242" priority="737">
      <formula>$BS$4=""</formula>
    </cfRule>
  </conditionalFormatting>
  <conditionalFormatting sqref="BS12:CX17">
    <cfRule type="expression" dxfId="1241" priority="2516">
      <formula>$BS$4=""</formula>
    </cfRule>
  </conditionalFormatting>
  <conditionalFormatting sqref="BS21:CX35">
    <cfRule type="expression" dxfId="1240" priority="1607">
      <formula>$BS$4=""</formula>
    </cfRule>
  </conditionalFormatting>
  <conditionalFormatting sqref="BS37:CX51">
    <cfRule type="expression" dxfId="1239" priority="1317">
      <formula>$BS$4=""</formula>
    </cfRule>
  </conditionalFormatting>
  <conditionalFormatting sqref="BT9:CX9">
    <cfRule type="expression" dxfId="1238" priority="736">
      <formula>$BT$4=""</formula>
    </cfRule>
  </conditionalFormatting>
  <conditionalFormatting sqref="BT12:CX17">
    <cfRule type="expression" dxfId="1237" priority="2515">
      <formula>$BT$4=""</formula>
    </cfRule>
  </conditionalFormatting>
  <conditionalFormatting sqref="BT21:CX35">
    <cfRule type="expression" dxfId="1236" priority="1606">
      <formula>$BT$4=""</formula>
    </cfRule>
  </conditionalFormatting>
  <conditionalFormatting sqref="BT37:CX51">
    <cfRule type="expression" dxfId="1235" priority="1316">
      <formula>$BT$4=""</formula>
    </cfRule>
  </conditionalFormatting>
  <conditionalFormatting sqref="BU9:CX9">
    <cfRule type="expression" dxfId="1234" priority="735">
      <formula>$BU$4=""</formula>
    </cfRule>
  </conditionalFormatting>
  <conditionalFormatting sqref="BU12:CX17">
    <cfRule type="expression" dxfId="1233" priority="2514">
      <formula>$BU$4=""</formula>
    </cfRule>
  </conditionalFormatting>
  <conditionalFormatting sqref="BU21:CX35">
    <cfRule type="expression" dxfId="1232" priority="1605">
      <formula>$BU$4=""</formula>
    </cfRule>
  </conditionalFormatting>
  <conditionalFormatting sqref="BU37:CX51">
    <cfRule type="expression" dxfId="1231" priority="1315">
      <formula>$BU$4=""</formula>
    </cfRule>
  </conditionalFormatting>
  <conditionalFormatting sqref="BV9:CX9">
    <cfRule type="expression" dxfId="1230" priority="734">
      <formula>$BV$4=""</formula>
    </cfRule>
  </conditionalFormatting>
  <conditionalFormatting sqref="BV12:CX17">
    <cfRule type="expression" dxfId="1229" priority="2513">
      <formula>$BV$4=""</formula>
    </cfRule>
  </conditionalFormatting>
  <conditionalFormatting sqref="BV21:CX35">
    <cfRule type="expression" dxfId="1228" priority="1604">
      <formula>$BV$4=""</formula>
    </cfRule>
  </conditionalFormatting>
  <conditionalFormatting sqref="BV37:CX51">
    <cfRule type="expression" dxfId="1227" priority="1314">
      <formula>$BV$4=""</formula>
    </cfRule>
  </conditionalFormatting>
  <conditionalFormatting sqref="BW9:CX9">
    <cfRule type="expression" dxfId="1226" priority="733">
      <formula>$BW$4=""</formula>
    </cfRule>
  </conditionalFormatting>
  <conditionalFormatting sqref="BW12:CX17">
    <cfRule type="expression" dxfId="1225" priority="2512">
      <formula>$BW$4=""</formula>
    </cfRule>
  </conditionalFormatting>
  <conditionalFormatting sqref="BW21:CX35">
    <cfRule type="expression" dxfId="1224" priority="1603">
      <formula>$BW$4=""</formula>
    </cfRule>
  </conditionalFormatting>
  <conditionalFormatting sqref="BW37:CX49">
    <cfRule type="expression" dxfId="1223" priority="1313">
      <formula>$BW$4=""</formula>
    </cfRule>
  </conditionalFormatting>
  <conditionalFormatting sqref="BX9:CX9">
    <cfRule type="expression" dxfId="1222" priority="732">
      <formula>$BX$4=""</formula>
    </cfRule>
  </conditionalFormatting>
  <conditionalFormatting sqref="BX12:CX17">
    <cfRule type="expression" dxfId="1221" priority="2511">
      <formula>$BX$4=""</formula>
    </cfRule>
  </conditionalFormatting>
  <conditionalFormatting sqref="BX21:CX35">
    <cfRule type="expression" dxfId="1220" priority="1602">
      <formula>$BX$4=""</formula>
    </cfRule>
  </conditionalFormatting>
  <conditionalFormatting sqref="BX37:CX49">
    <cfRule type="expression" dxfId="1219" priority="1312">
      <formula>$BX$4=""</formula>
    </cfRule>
  </conditionalFormatting>
  <conditionalFormatting sqref="BY9:CX9">
    <cfRule type="expression" dxfId="1218" priority="731">
      <formula>$BY$4=""</formula>
    </cfRule>
  </conditionalFormatting>
  <conditionalFormatting sqref="BY12:CX17">
    <cfRule type="expression" dxfId="1217" priority="2510">
      <formula>$BY$4=""</formula>
    </cfRule>
  </conditionalFormatting>
  <conditionalFormatting sqref="BY21:CX35">
    <cfRule type="expression" dxfId="1216" priority="1601">
      <formula>$BY$4=""</formula>
    </cfRule>
  </conditionalFormatting>
  <conditionalFormatting sqref="BY37:CX49">
    <cfRule type="expression" dxfId="1215" priority="1311">
      <formula>$BY$4=""</formula>
    </cfRule>
  </conditionalFormatting>
  <conditionalFormatting sqref="BZ9:CX9">
    <cfRule type="expression" dxfId="1214" priority="730">
      <formula>$BZ$4=""</formula>
    </cfRule>
  </conditionalFormatting>
  <conditionalFormatting sqref="BZ12:CX17">
    <cfRule type="expression" dxfId="1213" priority="2509">
      <formula>$BZ$4=""</formula>
    </cfRule>
  </conditionalFormatting>
  <conditionalFormatting sqref="BZ21:CX35">
    <cfRule type="expression" dxfId="1212" priority="1600">
      <formula>$BZ$4=""</formula>
    </cfRule>
  </conditionalFormatting>
  <conditionalFormatting sqref="BZ37:CX49">
    <cfRule type="expression" dxfId="1211" priority="1310">
      <formula>$BZ$4=""</formula>
    </cfRule>
  </conditionalFormatting>
  <conditionalFormatting sqref="CA9:CX9">
    <cfRule type="expression" dxfId="1210" priority="729">
      <formula>$CA$4=""</formula>
    </cfRule>
  </conditionalFormatting>
  <conditionalFormatting sqref="CA12:CX17">
    <cfRule type="expression" dxfId="1209" priority="2508">
      <formula>$CA$4=""</formula>
    </cfRule>
  </conditionalFormatting>
  <conditionalFormatting sqref="CA21:CX35">
    <cfRule type="expression" dxfId="1208" priority="1599">
      <formula>$CA$4=""</formula>
    </cfRule>
  </conditionalFormatting>
  <conditionalFormatting sqref="CA37:CX49">
    <cfRule type="expression" dxfId="1207" priority="1309">
      <formula>$CA$4=""</formula>
    </cfRule>
  </conditionalFormatting>
  <conditionalFormatting sqref="CB9:CX9">
    <cfRule type="expression" dxfId="1206" priority="728">
      <formula>$CB$4=""</formula>
    </cfRule>
  </conditionalFormatting>
  <conditionalFormatting sqref="CB12:CX17">
    <cfRule type="expression" dxfId="1205" priority="2507">
      <formula>$CB$4=""</formula>
    </cfRule>
  </conditionalFormatting>
  <conditionalFormatting sqref="CB21:CX35">
    <cfRule type="expression" dxfId="1204" priority="1598">
      <formula>$CB$4=""</formula>
    </cfRule>
  </conditionalFormatting>
  <conditionalFormatting sqref="CB37:CX49">
    <cfRule type="expression" dxfId="1203" priority="1308">
      <formula>$CB$4=""</formula>
    </cfRule>
  </conditionalFormatting>
  <conditionalFormatting sqref="CC9:CX9">
    <cfRule type="expression" dxfId="1202" priority="727">
      <formula>$CC$4=""</formula>
    </cfRule>
  </conditionalFormatting>
  <conditionalFormatting sqref="CC12:CX17">
    <cfRule type="expression" dxfId="1201" priority="2506">
      <formula>$CC$4=""</formula>
    </cfRule>
  </conditionalFormatting>
  <conditionalFormatting sqref="CC21:CX35">
    <cfRule type="expression" dxfId="1200" priority="1597">
      <formula>$CC$4=""</formula>
    </cfRule>
  </conditionalFormatting>
  <conditionalFormatting sqref="CC37:CX49">
    <cfRule type="expression" dxfId="1199" priority="1307">
      <formula>$CC$4=""</formula>
    </cfRule>
  </conditionalFormatting>
  <conditionalFormatting sqref="CD9:CX9">
    <cfRule type="expression" dxfId="1198" priority="726">
      <formula>$CD$4=""</formula>
    </cfRule>
  </conditionalFormatting>
  <conditionalFormatting sqref="CD12:CX17">
    <cfRule type="expression" dxfId="1197" priority="2505">
      <formula>$CD$4=""</formula>
    </cfRule>
  </conditionalFormatting>
  <conditionalFormatting sqref="CD21:CX35">
    <cfRule type="expression" dxfId="1196" priority="1596">
      <formula>$CD$4=""</formula>
    </cfRule>
  </conditionalFormatting>
  <conditionalFormatting sqref="CD37:CX49">
    <cfRule type="expression" dxfId="1195" priority="1306">
      <formula>$CD$4=""</formula>
    </cfRule>
  </conditionalFormatting>
  <conditionalFormatting sqref="CJ50:CX51">
    <cfRule type="expression" dxfId="1194" priority="3053">
      <formula>$CJ$4=""</formula>
    </cfRule>
  </conditionalFormatting>
  <conditionalFormatting sqref="CK50:CX51">
    <cfRule type="expression" dxfId="1193" priority="3052">
      <formula>$CK$4=""</formula>
    </cfRule>
  </conditionalFormatting>
  <conditionalFormatting sqref="CL50:CX51">
    <cfRule type="expression" dxfId="1192" priority="3051">
      <formula>$CL$4=""</formula>
    </cfRule>
  </conditionalFormatting>
  <conditionalFormatting sqref="CM50:CX51">
    <cfRule type="expression" dxfId="1191" priority="3050">
      <formula>$CM$4=""</formula>
    </cfRule>
  </conditionalFormatting>
  <conditionalFormatting sqref="CN50:CX51">
    <cfRule type="expression" dxfId="1190" priority="3049">
      <formula>$CN$4=""</formula>
    </cfRule>
  </conditionalFormatting>
  <conditionalFormatting sqref="CO50:CX51">
    <cfRule type="expression" dxfId="1189" priority="3048">
      <formula>$CO$4=""</formula>
    </cfRule>
  </conditionalFormatting>
  <conditionalFormatting sqref="CP50:CX51">
    <cfRule type="expression" dxfId="1188" priority="3047">
      <formula>$CP$4=""</formula>
    </cfRule>
  </conditionalFormatting>
  <conditionalFormatting sqref="CQ50:CX51">
    <cfRule type="expression" dxfId="1187"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309</v>
      </c>
      <c r="B1" s="181"/>
      <c r="C1" s="181"/>
      <c r="D1" s="235"/>
      <c r="E1" s="235"/>
      <c r="F1" s="235"/>
      <c r="G1" s="19"/>
      <c r="H1" s="19"/>
    </row>
    <row r="2" spans="1:103" ht="17.5">
      <c r="A2" s="439" t="s">
        <v>310</v>
      </c>
      <c r="B2" s="440"/>
    </row>
    <row r="3" spans="1:103">
      <c r="A3" s="435" t="s">
        <v>311</v>
      </c>
      <c r="B3" s="435"/>
    </row>
    <row r="4" spans="1:103" ht="16"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4679.5466399999996</v>
      </c>
      <c r="E8" s="4">
        <f>IF(OR(E4&lt;Inputs!$N$13,Inputs!$N$13=0),IF(E4&gt;=InServiceAlt1,SUM(Inputs!$E$54:G54)-IF(AND(E4&lt;&gt;"",F4=""),RetireValueAlt1,0),0)-IF(E4="",RetireValueAlt1,0),0)</f>
        <v>9458.3683899999996</v>
      </c>
      <c r="F8" s="4">
        <f>IF(OR(F4&lt;Inputs!$N$13,Inputs!$N$13=0),IF(F4&gt;=InServiceAlt1,SUM(Inputs!$E$54:H54)-IF(AND(F4&lt;&gt;"",G4=""),RetireValueAlt1,0),0)-IF(F4="",RetireValueAlt1,0),0)</f>
        <v>12668.13589</v>
      </c>
      <c r="G8" s="4">
        <f>IF(OR(G4&lt;Inputs!$N$13,Inputs!$N$13=0),IF(G4&gt;=InServiceAlt1,SUM(Inputs!$E$54:I54)-IF(AND(G4&lt;&gt;"",H4=""),RetireValueAlt1,0),0)-IF(G4="",RetireValueAlt1,0),0)</f>
        <v>12775.251689999999</v>
      </c>
      <c r="H8" s="4">
        <f>IF(OR(H4&lt;Inputs!$N$13,Inputs!$N$13=0),IF(H4&gt;=InServiceAlt1,SUM(Inputs!$E$54:J54)-IF(AND(H4&lt;&gt;"",I4=""),RetireValueAlt1,0),0)-IF(H4="",RetireValueAlt1,0),0)</f>
        <v>12775.251689999999</v>
      </c>
      <c r="I8" s="4">
        <f>IF(OR(I4&lt;Inputs!$N$13,Inputs!$N$13=0),IF(I4&gt;=InServiceAlt1,SUM(Inputs!$E$54:K54)-IF(AND(I4&lt;&gt;"",J4=""),RetireValueAlt1,0),0)-IF(I4="",RetireValueAlt1,0),0)</f>
        <v>12775.251689999999</v>
      </c>
      <c r="J8" s="4">
        <f>IF(OR(J4&lt;Inputs!$N$13,Inputs!$N$13=0),IF(J4&gt;=InServiceAlt1,SUM(Inputs!$E$54:L54)-IF(AND(J4&lt;&gt;"",K4=""),RetireValueAlt1,0),0)-IF(J4="",RetireValueAlt1,0),0)</f>
        <v>12775.251689999999</v>
      </c>
      <c r="K8" s="4">
        <f>IF(OR(K4&lt;Inputs!$N$13,Inputs!$N$13=0),IF(K4&gt;=InServiceAlt1,SUM(Inputs!$E$54:M54)-IF(AND(K4&lt;&gt;"",L4=""),RetireValueAlt1,0),0)-IF(K4="",RetireValueAlt1,0),0)</f>
        <v>12775.251689999999</v>
      </c>
      <c r="L8" s="4">
        <f>IF(OR(L4&lt;Inputs!$N$13,Inputs!$N$13=0),IF(L4&gt;=InServiceAlt1,SUM(Inputs!$E$54:N54)-IF(AND(L4&lt;&gt;"",M4=""),RetireValueAlt1,0),0)-IF(L4="",RetireValueAlt1,0),0)</f>
        <v>12775.251689999999</v>
      </c>
      <c r="M8" s="4">
        <f>IF(OR(M4&lt;Inputs!$N$13,Inputs!$N$13=0),IF(M4&gt;=InServiceAlt1,SUM(Inputs!$E$54:O54)-IF(AND(M4&lt;&gt;"",N4=""),RetireValueAlt1,0),0)-IF(M4="",RetireValueAlt1,0),0)</f>
        <v>12775.251689999999</v>
      </c>
      <c r="N8" s="4">
        <f>IF(OR(N4&lt;Inputs!$N$13,Inputs!$N$13=0),IF(N4&gt;=InServiceAlt1,SUM(Inputs!$E$54:P54)-IF(AND(N4&lt;&gt;"",O4=""),RetireValueAlt1,0),0)-IF(N4="",RetireValueAlt1,0),0)</f>
        <v>12775.251689999999</v>
      </c>
      <c r="O8" s="4">
        <f>IF(OR(O4&lt;Inputs!$N$13,Inputs!$N$13=0),IF(O4&gt;=InServiceAlt1,SUM(Inputs!$E$54:Q54)-IF(AND(O4&lt;&gt;"",P4=""),RetireValueAlt1,0),0)-IF(O4="",RetireValueAlt1,0),0)</f>
        <v>12775.251689999999</v>
      </c>
      <c r="P8" s="4">
        <f>IF(OR(P4&lt;Inputs!$N$13,Inputs!$N$13=0),IF(P4&gt;=InServiceAlt1,SUM(Inputs!$E$54:R54)-IF(AND(P4&lt;&gt;"",Q4=""),RetireValueAlt1,0),0)-IF(P4="",RetireValueAlt1,0),0)</f>
        <v>12775.251689999999</v>
      </c>
      <c r="Q8" s="4">
        <f>IF(OR(Q4&lt;Inputs!$N$13,Inputs!$N$13=0),IF(Q4&gt;=InServiceAlt1,SUM(Inputs!$E$54:S54)-IF(AND(Q4&lt;&gt;"",R4=""),RetireValueAlt1,0),0)-IF(Q4="",RetireValueAlt1,0),0)</f>
        <v>12775.251689999999</v>
      </c>
      <c r="R8" s="4">
        <f>IF(OR(R4&lt;Inputs!$N$13,Inputs!$N$13=0),IF(R4&gt;=InServiceAlt1,SUM(Inputs!$E$54:T54)-IF(AND(R4&lt;&gt;"",S4=""),RetireValueAlt1,0),0)-IF(R4="",RetireValueAlt1,0),0)</f>
        <v>12775.251689999999</v>
      </c>
      <c r="S8" s="4">
        <f>IF(OR(S4&lt;Inputs!$N$13,Inputs!$N$13=0),IF(S4&gt;=InServiceAlt1,SUM(Inputs!$E$54:U54)-IF(AND(S4&lt;&gt;"",T4=""),RetireValueAlt1,0),0)-IF(S4="",RetireValueAlt1,0),0)</f>
        <v>12775.251689999999</v>
      </c>
      <c r="T8" s="4">
        <f>IF(OR(T4&lt;Inputs!$N$13,Inputs!$N$13=0),IF(T4&gt;=InServiceAlt1,SUM(Inputs!$E$54:V54)-IF(AND(T4&lt;&gt;"",U4=""),RetireValueAlt1,0),0)-IF(T4="",RetireValueAlt1,0),0)</f>
        <v>12775.251689999999</v>
      </c>
      <c r="U8" s="4">
        <f>IF(OR(U4&lt;Inputs!$N$13,Inputs!$N$13=0),IF(U4&gt;=InServiceAlt1,SUM(Inputs!$E$54:W54)-IF(AND(U4&lt;&gt;"",V4=""),RetireValueAlt1,0),0)-IF(U4="",RetireValueAlt1,0),0)</f>
        <v>12775.251689999999</v>
      </c>
      <c r="V8" s="4">
        <f>IF(OR(V4&lt;Inputs!$N$13,Inputs!$N$13=0),IF(V4&gt;=InServiceAlt1,SUM(Inputs!$E$54:X54)-IF(AND(V4&lt;&gt;"",W4=""),RetireValueAlt1,0),0)-IF(V4="",RetireValueAlt1,0),0)</f>
        <v>12775.251689999999</v>
      </c>
      <c r="W8" s="4">
        <f>IF(OR(W4&lt;Inputs!$N$13,Inputs!$N$13=0),IF(W4&gt;=InServiceAlt1,SUM(Inputs!$E$54:Y54)-IF(AND(W4&lt;&gt;"",X4=""),RetireValueAlt1,0),0)-IF(W4="",RetireValueAlt1,0),0)</f>
        <v>12775.251689999999</v>
      </c>
      <c r="X8" s="4">
        <f>IF(OR(X4&lt;Inputs!$N$13,Inputs!$N$13=0),IF(X4&gt;=InServiceAlt1,SUM(Inputs!$E$54:Z54)-IF(AND(X4&lt;&gt;"",Y4=""),RetireValueAlt1,0),0)-IF(X4="",RetireValueAlt1,0),0)</f>
        <v>12775.251689999999</v>
      </c>
      <c r="Y8" s="4">
        <f>IF(OR(Y4&lt;Inputs!$N$13,Inputs!$N$13=0),IF(Y4&gt;=InServiceAlt1,SUM(Inputs!$E$54:AA54)-IF(AND(Y4&lt;&gt;"",Z4=""),RetireValueAlt1,0),0)-IF(Y4="",RetireValueAlt1,0),0)</f>
        <v>12775.251689999999</v>
      </c>
      <c r="Z8" s="4">
        <f>IF(OR(Z4&lt;Inputs!$N$13,Inputs!$N$13=0),IF(Z4&gt;=InServiceAlt1,SUM(Inputs!$E$54:AB54)-IF(AND(Z4&lt;&gt;"",AA4=""),RetireValueAlt1,0),0)-IF(Z4="",RetireValueAlt1,0),0)</f>
        <v>12775.251689999999</v>
      </c>
      <c r="AA8" s="4">
        <f>IF(OR(AA4&lt;Inputs!$N$13,Inputs!$N$13=0),IF(AA4&gt;=InServiceAlt1,SUM(Inputs!$E$54:AC54)-IF(AND(AA4&lt;&gt;"",AB4=""),RetireValueAlt1,0),0)-IF(AA4="",RetireValueAlt1,0),0)</f>
        <v>12775.251689999999</v>
      </c>
      <c r="AB8" s="4">
        <f>IF(OR(AB4&lt;Inputs!$N$13,Inputs!$N$13=0),IF(AB4&gt;=InServiceAlt1,SUM(Inputs!$E$54:AD54)-IF(AND(AB4&lt;&gt;"",AC4=""),RetireValueAlt1,0),0)-IF(AB4="",RetireValueAlt1,0),0)</f>
        <v>12775.251689999999</v>
      </c>
      <c r="AC8" s="4">
        <f>IF(OR(AC4&lt;Inputs!$N$13,Inputs!$N$13=0),IF(AC4&gt;=InServiceAlt1,SUM(Inputs!$E$54:AE54)-IF(AND(AC4&lt;&gt;"",AD4=""),RetireValueAlt1,0),0)-IF(AC4="",RetireValueAlt1,0),0)</f>
        <v>12775.251689999999</v>
      </c>
      <c r="AD8" s="4">
        <f>IF(OR(AD4&lt;Inputs!$N$13,Inputs!$N$13=0),IF(AD4&gt;=InServiceAlt1,SUM(Inputs!$E$54:AF54)-IF(AND(AD4&lt;&gt;"",AE4=""),RetireValueAlt1,0),0)-IF(AD4="",RetireValueAlt1,0),0)</f>
        <v>12775.251689999999</v>
      </c>
      <c r="AE8" s="4">
        <f>IF(OR(AE4&lt;Inputs!$N$13,Inputs!$N$13=0),IF(AE4&gt;=InServiceAlt1,SUM(Inputs!$E$54:AG54)-IF(AND(AE4&lt;&gt;"",AF4=""),RetireValueAlt1,0),0)-IF(AE4="",RetireValueAlt1,0),0)</f>
        <v>12775.251689999999</v>
      </c>
      <c r="AF8" s="4">
        <f>IF(OR(AF4&lt;Inputs!$N$13,Inputs!$N$13=0),IF(AF4&gt;=InServiceAlt1,SUM(Inputs!$E$54:AH54)-IF(AND(AF4&lt;&gt;"",AG4=""),RetireValueAlt1,0),0)-IF(AF4="",RetireValueAlt1,0),0)</f>
        <v>12775.251689999999</v>
      </c>
      <c r="AG8" s="4">
        <f>IF(OR(AG4&lt;Inputs!$N$13,Inputs!$N$13=0),IF(AG4&gt;=InServiceAlt1,SUM(Inputs!$E$54:AI54)-IF(AND(AG4&lt;&gt;"",AH4=""),RetireValueAlt1,0),0)-IF(AG4="",RetireValueAlt1,0),0)</f>
        <v>12775.251689999999</v>
      </c>
      <c r="AH8" s="4">
        <f>IF(OR(AH4&lt;Inputs!$N$13,Inputs!$N$13=0),IF(AH4&gt;=InServiceAlt1,SUM(Inputs!$E$54:AJ54)-IF(AND(AH4&lt;&gt;"",AI4=""),RetireValueAlt1,0),0)-IF(AH4="",RetireValueAlt1,0),0)</f>
        <v>12775.251689999999</v>
      </c>
      <c r="AI8" s="4">
        <f>IF(OR(AI4&lt;Inputs!$N$13,Inputs!$N$13=0),IF(AI4&gt;=InServiceAlt1,SUM(Inputs!$E$54:AK54)-IF(AND(AI4&lt;&gt;"",AJ4=""),RetireValueAlt1,0),0)-IF(AI4="",RetireValueAlt1,0),0)</f>
        <v>12775.251689999999</v>
      </c>
      <c r="AJ8" s="4">
        <f>IF(OR(AJ4&lt;Inputs!$N$13,Inputs!$N$13=0),IF(AJ4&gt;=InServiceAlt1,SUM(Inputs!$E$54:AL54)-IF(AND(AJ4&lt;&gt;"",AK4=""),RetireValueAlt1,0),0)-IF(AJ4="",RetireValueAlt1,0),0)</f>
        <v>12775.251689999999</v>
      </c>
      <c r="AK8" s="4">
        <f>IF(OR(AK4&lt;Inputs!$N$13,Inputs!$N$13=0),IF(AK4&gt;=InServiceAlt1,SUM(Inputs!$E$54:AM54)-IF(AND(AK4&lt;&gt;"",AL4=""),RetireValueAlt1,0),0)-IF(AK4="",RetireValueAlt1,0),0)</f>
        <v>12775.251689999999</v>
      </c>
      <c r="AL8" s="4">
        <f>IF(OR(AL4&lt;Inputs!$N$13,Inputs!$N$13=0),IF(AL4&gt;=InServiceAlt1,SUM(Inputs!$E$54:AN54)-IF(AND(AL4&lt;&gt;"",AM4=""),RetireValueAlt1,0),0)-IF(AL4="",RetireValueAlt1,0),0)</f>
        <v>12775.251689999999</v>
      </c>
      <c r="AM8" s="4">
        <f>IF(OR(AM4&lt;Inputs!$N$13,Inputs!$N$13=0),IF(AM4&gt;=InServiceAlt1,SUM(Inputs!$E$54:AO54)-IF(AND(AM4&lt;&gt;"",AN4=""),RetireValueAlt1,0),0)-IF(AM4="",RetireValueAlt1,0),0)</f>
        <v>12775.251689999999</v>
      </c>
      <c r="AN8" s="4">
        <f>IF(OR(AN4&lt;Inputs!$N$13,Inputs!$N$13=0),IF(AN4&gt;=InServiceAlt1,SUM(Inputs!$E$54:AP54)-IF(AND(AN4&lt;&gt;"",AO4=""),RetireValueAlt1,0),0)-IF(AN4="",RetireValueAlt1,0),0)</f>
        <v>12775.251689999999</v>
      </c>
      <c r="AO8" s="4">
        <f>IF(OR(AO4&lt;Inputs!$N$13,Inputs!$N$13=0),IF(AO4&gt;=InServiceAlt1,SUM(Inputs!$E$54:AQ54)-IF(AND(AO4&lt;&gt;"",AP4=""),RetireValueAlt1,0),0)-IF(AO4="",RetireValueAlt1,0),0)</f>
        <v>12775.251689999999</v>
      </c>
      <c r="AP8" s="4">
        <f>IF(OR(AP4&lt;Inputs!$N$13,Inputs!$N$13=0),IF(AP4&gt;=InServiceAlt1,SUM(Inputs!$E$54:AR54)-IF(AND(AP4&lt;&gt;"",AQ4=""),RetireValueAlt1,0),0)-IF(AP4="",RetireValueAlt1,0),0)</f>
        <v>12775.251689999999</v>
      </c>
      <c r="AQ8" s="4">
        <f>IF(OR(AQ4&lt;Inputs!$N$13,Inputs!$N$13=0),IF(AQ4&gt;=InServiceAlt1,SUM(Inputs!$E$54:AS54)-IF(AND(AQ4&lt;&gt;"",AR4=""),RetireValueAlt1,0),0)-IF(AQ4="",RetireValueAlt1,0),0)</f>
        <v>12775.251689999999</v>
      </c>
      <c r="AR8" s="4">
        <f>IF(OR(AR4&lt;Inputs!$N$13,Inputs!$N$13=0),IF(AR4&gt;=InServiceAlt1,SUM(Inputs!$E$54:AT54)-IF(AND(AR4&lt;&gt;"",AS4=""),RetireValueAlt1,0),0)-IF(AR4="",RetireValueAlt1,0),0)</f>
        <v>12775.251689999999</v>
      </c>
      <c r="AS8" s="4">
        <f>IF(OR(AS4&lt;Inputs!$N$13,Inputs!$N$13=0),IF(AS4&gt;=InServiceAlt1,SUM(Inputs!$E$54:AU54)-IF(AND(AS4&lt;&gt;"",AT4=""),RetireValueAlt1,0),0)-IF(AS4="",RetireValueAlt1,0),0)</f>
        <v>12775.251689999999</v>
      </c>
      <c r="AT8" s="4">
        <f>IF(OR(AT4&lt;Inputs!$N$13,Inputs!$N$13=0),IF(AT4&gt;=InServiceAlt1,SUM(Inputs!$E$54:AV54)-IF(AND(AT4&lt;&gt;"",AU4=""),RetireValueAlt1,0),0)-IF(AT4="",RetireValueAlt1,0),0)</f>
        <v>12775.251689999999</v>
      </c>
      <c r="AU8" s="4">
        <f>IF(OR(AU4&lt;Inputs!$N$13,Inputs!$N$13=0),IF(AU4&gt;=InServiceAlt1,SUM(Inputs!$E$54:AW54)-IF(AND(AU4&lt;&gt;"",AV4=""),RetireValueAlt1,0),0)-IF(AU4="",RetireValueAlt1,0),0)</f>
        <v>12775.251689999999</v>
      </c>
      <c r="AV8" s="4">
        <f>IF(OR(AV4&lt;Inputs!$N$13,Inputs!$N$13=0),IF(AV4&gt;=InServiceAlt1,SUM(Inputs!$E$54:AX54)-IF(AND(AV4&lt;&gt;"",AW4=""),RetireValueAlt1,0),0)-IF(AV4="",RetireValueAlt1,0),0)</f>
        <v>12775.251689999999</v>
      </c>
      <c r="AW8" s="4">
        <f>IF(OR(AW4&lt;Inputs!$N$13,Inputs!$N$13=0),IF(AW4&gt;=InServiceAlt1,SUM(Inputs!$E$54:AY54)-IF(AND(AW4&lt;&gt;"",AX4=""),RetireValueAlt1,0),0)-IF(AW4="",RetireValueAlt1,0),0)</f>
        <v>12775.251689999999</v>
      </c>
      <c r="AX8" s="4">
        <f>IF(OR(AX4&lt;Inputs!$N$13,Inputs!$N$13=0),IF(AX4&gt;=InServiceAlt1,SUM(Inputs!$E$54:AZ54)-IF(AND(AX4&lt;&gt;"",AY4=""),RetireValueAlt1,0),0)-IF(AX4="",RetireValueAlt1,0),0)</f>
        <v>12775.251689999999</v>
      </c>
      <c r="AY8" s="4">
        <f>IF(OR(AY4&lt;Inputs!$N$13,Inputs!$N$13=0),IF(AY4&gt;=InServiceAlt1,SUM(Inputs!$E$54:BA54)-IF(AND(AY4&lt;&gt;"",AZ4=""),RetireValueAlt1,0),0)-IF(AY4="",RetireValueAlt1,0),0)</f>
        <v>12775.251689999999</v>
      </c>
      <c r="AZ8" s="4">
        <f>IF(OR(AZ4&lt;Inputs!$N$13,Inputs!$N$13=0),IF(AZ4&gt;=InServiceAlt1,SUM(Inputs!$E$54:BB54)-IF(AND(AZ4&lt;&gt;"",BA4=""),RetireValueAlt1,0),0)-IF(AZ4="",RetireValueAlt1,0),0)</f>
        <v>12775.251689999999</v>
      </c>
      <c r="BA8" s="4">
        <f>IF(OR(BA4&lt;Inputs!$N$13,Inputs!$N$13=0),IF(BA4&gt;=InServiceAlt1,SUM(Inputs!$E$54:BC54)-IF(AND(BA4&lt;&gt;"",BB4=""),RetireValueAlt1,0),0)-IF(BA4="",RetireValueAlt1,0),0)</f>
        <v>12775.251689999999</v>
      </c>
      <c r="BB8" s="4">
        <f>IF(OR(BB4&lt;Inputs!$N$13,Inputs!$N$13=0),IF(BB4&gt;=InServiceAlt1,SUM(Inputs!$E$54:BD54)-IF(AND(BB4&lt;&gt;"",BC4=""),RetireValueAlt1,0),0)-IF(BB4="",RetireValueAlt1,0),0)</f>
        <v>12775.251689999999</v>
      </c>
      <c r="BC8" s="4">
        <f>IF(OR(BC4&lt;Inputs!$N$13,Inputs!$N$13=0),IF(BC4&gt;=InServiceAlt1,SUM(Inputs!$E$54:BE54)-IF(AND(BC4&lt;&gt;"",BD4=""),RetireValueAlt1,0),0)-IF(BC4="",RetireValueAlt1,0),0)</f>
        <v>12775.251689999999</v>
      </c>
      <c r="BD8" s="4">
        <f>IF(OR(BD4&lt;Inputs!$N$13,Inputs!$N$13=0),IF(BD4&gt;=InServiceAlt1,SUM(Inputs!$E$54:BF54)-IF(AND(BD4&lt;&gt;"",BE4=""),RetireValueAlt1,0),0)-IF(BD4="",RetireValueAlt1,0),0)</f>
        <v>12775.251689999999</v>
      </c>
      <c r="BE8" s="4">
        <f>IF(OR(BE4&lt;Inputs!$N$13,Inputs!$N$13=0),IF(BE4&gt;=InServiceAlt1,SUM(Inputs!$E$54:BG54)-IF(AND(BE4&lt;&gt;"",BF4=""),RetireValueAlt1,0),0)-IF(BE4="",RetireValueAlt1,0),0)</f>
        <v>12775.251689999999</v>
      </c>
      <c r="BF8" s="4">
        <f>IF(OR(BF4&lt;Inputs!$N$13,Inputs!$N$13=0),IF(BF4&gt;=InServiceAlt1,SUM(Inputs!$E$54:BH54)-IF(AND(BF4&lt;&gt;"",BG4=""),RetireValueAlt1,0),0)-IF(BF4="",RetireValueAlt1,0),0)</f>
        <v>12775.251689999999</v>
      </c>
      <c r="BG8" s="4">
        <f>IF(OR(BG4&lt;Inputs!$N$13,Inputs!$N$13=0),IF(BG4&gt;=InServiceAlt1,SUM(Inputs!$E$54:BI54)-IF(AND(BG4&lt;&gt;"",BH4=""),RetireValueAlt1,0),0)-IF(BG4="",RetireValueAlt1,0),0)</f>
        <v>12775.251689999999</v>
      </c>
      <c r="BH8" s="4">
        <f>IF(OR(BH4&lt;Inputs!$N$13,Inputs!$N$13=0),IF(BH4&gt;=InServiceAlt1,SUM(Inputs!$E$54:BJ54)-IF(AND(BH4&lt;&gt;"",BI4=""),RetireValueAlt1,0),0)-IF(BH4="",RetireValueAlt1,0),0)</f>
        <v>12775.251689999999</v>
      </c>
      <c r="BI8" s="4">
        <f>IF(OR(BI4&lt;Inputs!$N$13,Inputs!$N$13=0),IF(BI4&gt;=InServiceAlt1,SUM(Inputs!$E$54:BK54)-IF(AND(BI4&lt;&gt;"",BJ4=""),RetireValueAlt1,0),0)-IF(BI4="",RetireValueAlt1,0),0)</f>
        <v>12775.251689999999</v>
      </c>
      <c r="BJ8" s="4">
        <f>IF(OR(BJ4&lt;Inputs!$N$13,Inputs!$N$13=0),IF(BJ4&gt;=InServiceAlt1,SUM(Inputs!$E$54:BL54)-IF(AND(BJ4&lt;&gt;"",BK4=""),RetireValueAlt1,0),0)-IF(BJ4="",RetireValueAlt1,0),0)</f>
        <v>12775.251689999999</v>
      </c>
      <c r="BK8" s="4">
        <f>IF(OR(BK4&lt;Inputs!$N$13,Inputs!$N$13=0),IF(BK4&gt;=InServiceAlt1,SUM(Inputs!$E$54:BM54)-IF(AND(BK4&lt;&gt;"",BL4=""),RetireValueAlt1,0),0)-IF(BK4="",RetireValueAlt1,0),0)</f>
        <v>12775.251689999999</v>
      </c>
      <c r="BL8" s="4">
        <f>IF(OR(BL4&lt;Inputs!$N$13,Inputs!$N$13=0),IF(BL4&gt;=InServiceAlt1,SUM(Inputs!$E$54:BN54)-IF(AND(BL4&lt;&gt;"",BM4=""),RetireValueAlt1,0),0)-IF(BL4="",RetireValueAlt1,0),0)</f>
        <v>12775.251689999999</v>
      </c>
      <c r="BM8" s="4">
        <f>IF(OR(BM4&lt;Inputs!$N$13,Inputs!$N$13=0),IF(BM4&gt;=InServiceAlt1,SUM(Inputs!$E$54:BO54)-IF(AND(BM4&lt;&gt;"",BN4=""),RetireValueAlt1,0),0)-IF(BM4="",RetireValueAlt1,0),0)</f>
        <v>12775.251689999999</v>
      </c>
      <c r="BN8" s="4">
        <f>IF(OR(BN4&lt;Inputs!$N$13,Inputs!$N$13=0),IF(BN4&gt;=InServiceAlt1,SUM(Inputs!$E$54:BP54)-IF(AND(BN4&lt;&gt;"",BO4=""),RetireValueAlt1,0),0)-IF(BN4="",RetireValueAlt1,0),0)</f>
        <v>12775.251689999999</v>
      </c>
      <c r="BO8" s="4">
        <f>IF(OR(BO4&lt;Inputs!$N$13,Inputs!$N$13=0),IF(BO4&gt;=InServiceAlt1,SUM(Inputs!$E$54:BQ54)-IF(AND(BO4&lt;&gt;"",BP4=""),RetireValueAlt1,0),0)-IF(BO4="",RetireValueAlt1,0),0)</f>
        <v>12775.251689999999</v>
      </c>
      <c r="BP8" s="4">
        <f>IF(OR(BP4&lt;Inputs!$N$13,Inputs!$N$13=0),IF(BP4&gt;=InServiceAlt1,SUM(Inputs!$E$54:BR54)-IF(AND(BP4&lt;&gt;"",BQ4=""),RetireValueAlt1,0),0)-IF(BP4="",RetireValueAlt1,0),0)</f>
        <v>12775.251689999999</v>
      </c>
      <c r="BQ8" s="4">
        <f>IF(OR(BQ4&lt;Inputs!$N$13,Inputs!$N$13=0),IF(BQ4&gt;=InServiceAlt1,SUM(Inputs!$E$54:BS54)-IF(AND(BQ4&lt;&gt;"",BR4=""),RetireValueAlt1,0),0)-IF(BQ4="",RetireValueAlt1,0),0)</f>
        <v>12775.251689999999</v>
      </c>
      <c r="BR8" s="4">
        <f>IF(OR(BR4&lt;Inputs!$N$13,Inputs!$N$13=0),IF(BR4&gt;=InServiceAlt1,SUM(Inputs!$E$54:BT54)-IF(AND(BR4&lt;&gt;"",BS4=""),RetireValueAlt1,0),0)-IF(BR4="",RetireValueAlt1,0),0)</f>
        <v>12775.251689999999</v>
      </c>
      <c r="BS8" s="4">
        <f>IF(OR(BS4&lt;Inputs!$N$13,Inputs!$N$13=0),IF(BS4&gt;=InServiceAlt1,SUM(Inputs!$E$54:BU54)-IF(AND(BS4&lt;&gt;"",BT4=""),RetireValueAlt1,0),0)-IF(BS4="",RetireValueAlt1,0),0)</f>
        <v>12775.251689999999</v>
      </c>
      <c r="BT8" s="4">
        <f>IF(OR(BT4&lt;Inputs!$N$13,Inputs!$N$13=0),IF(BT4&gt;=InServiceAlt1,SUM(Inputs!$E$54:BV54)-IF(AND(BT4&lt;&gt;"",BU4=""),RetireValueAlt1,0),0)-IF(BT4="",RetireValueAlt1,0),0)</f>
        <v>12775.251689999999</v>
      </c>
      <c r="BU8" s="4">
        <f>IF(OR(BU4&lt;Inputs!$N$13,Inputs!$N$13=0),IF(BU4&gt;=InServiceAlt1,SUM(Inputs!$E$54:BW54)-IF(AND(BU4&lt;&gt;"",BV4=""),RetireValueAlt1,0),0)-IF(BU4="",RetireValueAlt1,0),0)</f>
        <v>12775.251689999999</v>
      </c>
      <c r="BV8" s="4">
        <f>IF(OR(BV4&lt;Inputs!$N$13,Inputs!$N$13=0),IF(BV4&gt;=InServiceAlt1,SUM(Inputs!$E$54:BX54)-IF(AND(BV4&lt;&gt;"",BW4=""),RetireValueAlt1,0),0)-IF(BV4="",RetireValueAlt1,0),0)</f>
        <v>12775.251689999999</v>
      </c>
      <c r="BW8" s="4">
        <f>IF(OR(BW4&lt;Inputs!$N$13,Inputs!$N$13=0),IF(BW4&gt;=InServiceAlt1,SUM(Inputs!$E$54:BY54)-IF(AND(BW4&lt;&gt;"",BX4=""),RetireValueAlt1,0),0)-IF(BW4="",RetireValueAlt1,0),0)</f>
        <v>12775.251689999999</v>
      </c>
      <c r="BX8" s="4">
        <f>IF(OR(BX4&lt;Inputs!$N$13,Inputs!$N$13=0),IF(BX4&gt;=InServiceAlt1,SUM(Inputs!$E$54:BZ54)-IF(AND(BX4&lt;&gt;"",BY4=""),RetireValueAlt1,0),0)-IF(BX4="",RetireValueAlt1,0),0)</f>
        <v>12775.251689999999</v>
      </c>
      <c r="BY8" s="4">
        <f>IF(OR(BY4&lt;Inputs!$N$13,Inputs!$N$13=0),IF(BY4&gt;=InServiceAlt1,SUM(Inputs!$E$54:CA54)-IF(AND(BY4&lt;&gt;"",BZ4=""),RetireValueAlt1,0),0)-IF(BY4="",RetireValueAlt1,0),0)</f>
        <v>12775.251689999999</v>
      </c>
      <c r="BZ8" s="4">
        <f>IF(OR(BZ4&lt;Inputs!$N$13,Inputs!$N$13=0),IF(BZ4&gt;=InServiceAlt1,SUM(Inputs!$E$54:CB54)-IF(AND(BZ4&lt;&gt;"",CA4=""),RetireValueAlt1,0),0)-IF(BZ4="",RetireValueAlt1,0),0)</f>
        <v>12775.251689999999</v>
      </c>
      <c r="CA8" s="4">
        <f>IF(OR(CA4&lt;Inputs!$N$13,Inputs!$N$13=0),IF(CA4&gt;=InServiceAlt1,SUM(Inputs!$E$54:CC54)-IF(AND(CA4&lt;&gt;"",CB4=""),RetireValueAlt1,0),0)-IF(CA4="",RetireValueAlt1,0),0)</f>
        <v>12775.251689999999</v>
      </c>
      <c r="CB8" s="4">
        <f>IF(OR(CB4&lt;Inputs!$N$13,Inputs!$N$13=0),IF(CB4&gt;=InServiceAlt1,SUM(Inputs!$E$54:CD54)-IF(AND(CB4&lt;&gt;"",CC4=""),RetireValueAlt1,0),0)-IF(CB4="",RetireValueAlt1,0),0)</f>
        <v>12775.251689999999</v>
      </c>
      <c r="CC8" s="4">
        <f>IF(OR(CC4&lt;Inputs!$N$13,Inputs!$N$13=0),IF(CC4&gt;=InServiceAlt1,SUM(Inputs!$E$54:CE54)-IF(AND(CC4&lt;&gt;"",CD4=""),RetireValueAlt1,0),0)-IF(CC4="",RetireValueAlt1,0),0)</f>
        <v>12775.251689999999</v>
      </c>
      <c r="CD8" s="4">
        <f>IF(OR(CD4&lt;Inputs!$N$13,Inputs!$N$13=0),IF(CD4&gt;=InServiceAlt1,SUM(Inputs!$E$54:CF54)-IF(AND(CD4&lt;&gt;"",CE4=""),RetireValueAlt1,0),0)-IF(CD4="",RetireValueAlt1,0),0)</f>
        <v>12775.251689999999</v>
      </c>
      <c r="CE8" s="4">
        <f>IF(OR(CE4&lt;Inputs!$N$13,Inputs!$N$13=0),IF(CE4&gt;=InServiceAlt1,SUM(Inputs!$E$54:CG54)-IF(AND(CE4&lt;&gt;"",CF4=""),RetireValueAlt1,0),0)-IF(CE4="",RetireValueAlt1,0),0)</f>
        <v>12775.251689999999</v>
      </c>
      <c r="CF8" s="4">
        <f>IF(OR(CF4&lt;Inputs!$N$13,Inputs!$N$13=0),IF(CF4&gt;=InServiceAlt1,SUM(Inputs!$E$54:CH54)-IF(AND(CF4&lt;&gt;"",CG4=""),RetireValueAlt1,0),0)-IF(CF4="",RetireValueAlt1,0),0)</f>
        <v>12775.251689999999</v>
      </c>
      <c r="CG8" s="4">
        <f>IF(OR(CG4&lt;Inputs!$N$13,Inputs!$N$13=0),IF(CG4&gt;=InServiceAlt1,SUM(Inputs!$E$54:CI54)-IF(AND(CG4&lt;&gt;"",CH4=""),RetireValueAlt1,0),0)-IF(CG4="",RetireValueAlt1,0),0)</f>
        <v>12775.251689999999</v>
      </c>
      <c r="CH8" s="4">
        <f>IF(OR(CH4&lt;Inputs!$N$13,Inputs!$N$13=0),IF(CH4&gt;=InServiceAlt1,SUM(Inputs!$E$54:CJ54)-IF(AND(CH4&lt;&gt;"",CI4=""),RetireValueAlt1,0),0)-IF(CH4="",RetireValueAlt1,0),0)</f>
        <v>12775.251689999999</v>
      </c>
      <c r="CI8" s="4">
        <f>IF(OR(CI4&lt;Inputs!$N$13,Inputs!$N$13=0),IF(CI4&gt;=InServiceAlt1,SUM(Inputs!$E$54:CK54)-IF(AND(CI4&lt;&gt;"",CJ4=""),RetireValueAlt1,0),0)-IF(CI4="",RetireValueAlt1,0),0)</f>
        <v>12775.251689999999</v>
      </c>
      <c r="CJ8" s="4">
        <f>IF(OR(CJ4&lt;Inputs!$N$13,Inputs!$N$13=0),IF(CJ4&gt;=InServiceAlt1,SUM(Inputs!$E$54:CL54)-IF(AND(CJ4&lt;&gt;"",CK4=""),RetireValueAlt1,0),0)-IF(CJ4="",RetireValueAlt1,0),0)</f>
        <v>12775.251689999999</v>
      </c>
      <c r="CK8" s="4">
        <f>IF(OR(CK4&lt;Inputs!$N$13,Inputs!$N$13=0),IF(CK4&gt;=InServiceAlt1,SUM(Inputs!$E$54:CM54)-IF(AND(CK4&lt;&gt;"",CL4=""),RetireValueAlt1,0),0)-IF(CK4="",RetireValueAlt1,0),0)</f>
        <v>12775.251689999999</v>
      </c>
      <c r="CL8" s="4">
        <f>IF(OR(CL4&lt;Inputs!$N$13,Inputs!$N$13=0),IF(CL4&gt;=InServiceAlt1,SUM(Inputs!$E$54:CN54)-IF(AND(CL4&lt;&gt;"",CM4=""),RetireValueAlt1,0),0)-IF(CL4="",RetireValueAlt1,0),0)</f>
        <v>12775.251689999999</v>
      </c>
      <c r="CM8" s="4">
        <f>IF(OR(CM4&lt;Inputs!$N$13,Inputs!$N$13=0),IF(CM4&gt;=InServiceAlt1,SUM(Inputs!$E$54:CO54)-IF(AND(CM4&lt;&gt;"",CN4=""),RetireValueAlt1,0),0)-IF(CM4="",RetireValueAlt1,0),0)</f>
        <v>12775.251689999999</v>
      </c>
      <c r="CN8" s="4">
        <f>IF(OR(CN4&lt;Inputs!$N$13,Inputs!$N$13=0),IF(CN4&gt;=InServiceAlt1,SUM(Inputs!$E$54:CP54)-IF(AND(CN4&lt;&gt;"",CO4=""),RetireValueAlt1,0),0)-IF(CN4="",RetireValueAlt1,0),0)</f>
        <v>12775.251689999999</v>
      </c>
      <c r="CO8" s="4">
        <f>IF(OR(CO4&lt;Inputs!$N$13,Inputs!$N$13=0),IF(CO4&gt;=InServiceAlt1,SUM(Inputs!$E$54:CQ54)-IF(AND(CO4&lt;&gt;"",CP4=""),RetireValueAlt1,0),0)-IF(CO4="",RetireValueAlt1,0),0)</f>
        <v>12775.251689999999</v>
      </c>
      <c r="CP8" s="4">
        <f>IF(OR(CP4&lt;Inputs!$N$13,Inputs!$N$13=0),IF(CP4&gt;=InServiceAlt1,SUM(Inputs!$E$54:CR54)-IF(AND(CP4&lt;&gt;"",CQ4=""),RetireValueAlt1,0),0)-IF(CP4="",RetireValueAlt1,0),0)</f>
        <v>12775.251689999999</v>
      </c>
      <c r="CQ8" s="4">
        <f>IF(OR(CQ4&lt;Inputs!$N$13,Inputs!$N$13=0),IF(CQ4&gt;=InServiceAlt1,SUM(Inputs!$E$54:CS54)-IF(AND(CQ4&lt;&gt;"",CR4=""),RetireValueAlt1,0),0)-IF(CQ4="",RetireValueAlt1,0),0)</f>
        <v>12775.251689999999</v>
      </c>
      <c r="CR8" s="4">
        <f>IF(OR(CR4&lt;Inputs!$N$13,Inputs!$N$13=0),IF(CR4&gt;=InServiceAlt1,SUM(Inputs!$E$54:CT54)-IF(AND(CR4&lt;&gt;"",CS4=""),RetireValueAlt1,0),0)-IF(CR4="",RetireValueAlt1,0),0)</f>
        <v>12775.251689999999</v>
      </c>
      <c r="CS8" s="4">
        <f>IF(OR(CS4&lt;Inputs!$N$13,Inputs!$N$13=0),IF(CS4&gt;=InServiceAlt1,SUM(Inputs!$E$54:CU54)-IF(AND(CS4&lt;&gt;"",CT4=""),RetireValueAlt1,0),0)-IF(CS4="",RetireValueAlt1,0),0)</f>
        <v>12775.251689999999</v>
      </c>
      <c r="CT8" s="4">
        <f>IF(OR(CT4&lt;Inputs!$N$13,Inputs!$N$13=0),IF(CT4&gt;=InServiceAlt1,SUM(Inputs!$E$54:CV54)-IF(AND(CT4&lt;&gt;"",CU4=""),RetireValueAlt1,0),0)-IF(CT4="",RetireValueAlt1,0),0)</f>
        <v>12775.251689999999</v>
      </c>
      <c r="CU8" s="4">
        <f>IF(OR(CU4&lt;Inputs!$N$13,Inputs!$N$13=0),IF(CU4&gt;=InServiceAlt1,SUM(Inputs!$E$54:CW54)-IF(AND(CU4&lt;&gt;"",CV4=""),RetireValueAlt1,0),0)-IF(CU4="",RetireValueAlt1,0),0)</f>
        <v>12775.251689999999</v>
      </c>
      <c r="CV8" s="4">
        <f>IF(OR(CV4&lt;Inputs!$N$13,Inputs!$N$13=0),IF(CV4&gt;=InServiceAlt1,SUM(Inputs!$E$54:CX54)-IF(AND(CV4&lt;&gt;"",CW4=""),RetireValueAlt1,0),0)-IF(CV4="",RetireValueAlt1,0),0)</f>
        <v>12775.251689999999</v>
      </c>
      <c r="CW8" s="4">
        <f>IF(OR(CW4&lt;Inputs!$N$13,Inputs!$N$13=0),IF(CW4&gt;=InServiceAlt1,SUM(Inputs!$E$54:CY54)-IF(AND(CW4&lt;&gt;"",CX4=""),RetireValueAlt1,0),0)-IF(CW4="",RetireValueAlt1,0),0)</f>
        <v>12775.251689999999</v>
      </c>
      <c r="CX8" s="4">
        <f>IF(OR(CX4&lt;Inputs!$N$13,Inputs!$N$13=0),IF(CX4&gt;=InServiceAlt1,SUM(Inputs!$E$54:CZ54)-IF(AND(CX4&lt;&gt;"",CY4=""),RetireValueAlt1,0),0)-IF(CX4="",RetireValueAlt1,0),0)</f>
        <v>12775.251689999999</v>
      </c>
    </row>
    <row r="9" spans="1:103">
      <c r="A9" s="28" t="s">
        <v>316</v>
      </c>
      <c r="C9" s="4">
        <f>IF(C4&gt;=InServiceAlt1,0,SUM(Inputs!$E$54:E54)-IF(AND(C4&lt;&gt;"",D4=""),0,0))</f>
        <v>1128.0846899999999</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-44.146666415094337</v>
      </c>
      <c r="E10" s="4">
        <f ca="1">IF(OR(E4&lt;Inputs!$N$13,Inputs!$N$13=0),'Depr - Alt #1'!F53+D10,0)</f>
        <v>-177.52322330188679</v>
      </c>
      <c r="F10" s="4">
        <f ca="1">IF(OR(F4&lt;Inputs!$N$13,Inputs!$N$13=0),'Depr - Alt #1'!G53+E10,0)</f>
        <v>-386.26382971698115</v>
      </c>
      <c r="G10" s="4">
        <f ca="1">IF(OR(G4&lt;Inputs!$N$13,Inputs!$N$13=0),'Depr - Alt #1'!H53+F10,0)</f>
        <v>-626.29578801886794</v>
      </c>
      <c r="H10" s="4">
        <f ca="1">IF(OR(H4&lt;Inputs!$N$13,Inputs!$N$13=0),'Depr - Alt #1'!I53+G10,0)</f>
        <v>-867.33827273584905</v>
      </c>
      <c r="I10" s="4">
        <f ca="1">IF(OR(I4&lt;Inputs!$N$13,Inputs!$N$13=0),'Depr - Alt #1'!J53+H10,0)</f>
        <v>-1108.38075745283</v>
      </c>
      <c r="J10" s="4">
        <f ca="1">IF(OR(J4&lt;Inputs!$N$13,Inputs!$N$13=0),'Depr - Alt #1'!K53+I10,0)</f>
        <v>-1349.4232421698111</v>
      </c>
      <c r="K10" s="4">
        <f ca="1">IF(OR(K4&lt;Inputs!$N$13,Inputs!$N$13=0),'Depr - Alt #1'!L53+J10,0)</f>
        <v>-1590.4657268867923</v>
      </c>
      <c r="L10" s="4">
        <f ca="1">IF(OR(L4&lt;Inputs!$N$13,Inputs!$N$13=0),'Depr - Alt #1'!M53+K10,0)</f>
        <v>-1831.5082116037734</v>
      </c>
      <c r="M10" s="4">
        <f ca="1">IF(OR(M4&lt;Inputs!$N$13,Inputs!$N$13=0),'Depr - Alt #1'!N53+L10,0)</f>
        <v>-2072.5506963207545</v>
      </c>
      <c r="N10" s="4">
        <f ca="1">IF(OR(N4&lt;Inputs!$N$13,Inputs!$N$13=0),'Depr - Alt #1'!O53+M10,0)</f>
        <v>-2313.5931810377356</v>
      </c>
      <c r="O10" s="4">
        <f ca="1">IF(OR(O4&lt;Inputs!$N$13,Inputs!$N$13=0),'Depr - Alt #1'!P53+N10,0)</f>
        <v>-2554.6356657547167</v>
      </c>
      <c r="P10" s="4">
        <f ca="1">IF(OR(P4&lt;Inputs!$N$13,Inputs!$N$13=0),'Depr - Alt #1'!Q53+O10,0)</f>
        <v>-2795.6781504716978</v>
      </c>
      <c r="Q10" s="4">
        <f ca="1">IF(OR(Q4&lt;Inputs!$N$13,Inputs!$N$13=0),'Depr - Alt #1'!R53+P10,0)</f>
        <v>-3036.7206351886789</v>
      </c>
      <c r="R10" s="4">
        <f ca="1">IF(OR(R4&lt;Inputs!$N$13,Inputs!$N$13=0),'Depr - Alt #1'!S53+Q10,0)</f>
        <v>-3277.76311990566</v>
      </c>
      <c r="S10" s="4">
        <f ca="1">IF(OR(S4&lt;Inputs!$N$13,Inputs!$N$13=0),'Depr - Alt #1'!T53+R10,0)</f>
        <v>-3518.8056046226411</v>
      </c>
      <c r="T10" s="4">
        <f ca="1">IF(OR(T4&lt;Inputs!$N$13,Inputs!$N$13=0),'Depr - Alt #1'!U53+S10,0)</f>
        <v>-3759.8480893396222</v>
      </c>
      <c r="U10" s="4">
        <f ca="1">IF(OR(U4&lt;Inputs!$N$13,Inputs!$N$13=0),'Depr - Alt #1'!V53+T10,0)</f>
        <v>-4000.8905740566033</v>
      </c>
      <c r="V10" s="4">
        <f ca="1">IF(OR(V4&lt;Inputs!$N$13,Inputs!$N$13=0),'Depr - Alt #1'!W53+U10,0)</f>
        <v>-4241.933058773584</v>
      </c>
      <c r="W10" s="4">
        <f ca="1">IF(OR(W4&lt;Inputs!$N$13,Inputs!$N$13=0),'Depr - Alt #1'!X53+V10,0)</f>
        <v>-4482.9755434905655</v>
      </c>
      <c r="X10" s="4">
        <f ca="1">IF(OR(X4&lt;Inputs!$N$13,Inputs!$N$13=0),'Depr - Alt #1'!Y53+W10,0)</f>
        <v>-4724.0180282075471</v>
      </c>
      <c r="Y10" s="4">
        <f ca="1">IF(OR(Y4&lt;Inputs!$N$13,Inputs!$N$13=0),'Depr - Alt #1'!Z53+X10,0)</f>
        <v>-4965.0605129245287</v>
      </c>
      <c r="Z10" s="4">
        <f ca="1">IF(OR(Z4&lt;Inputs!$N$13,Inputs!$N$13=0),'Depr - Alt #1'!AA53+Y10,0)</f>
        <v>-5206.1029976415102</v>
      </c>
      <c r="AA10" s="4">
        <f ca="1">IF(OR(AA4&lt;Inputs!$N$13,Inputs!$N$13=0),'Depr - Alt #1'!AB53+Z10,0)</f>
        <v>-5447.1454823584918</v>
      </c>
      <c r="AB10" s="4">
        <f ca="1">IF(OR(AB4&lt;Inputs!$N$13,Inputs!$N$13=0),'Depr - Alt #1'!AC53+AA10,0)</f>
        <v>-5688.1879670754734</v>
      </c>
      <c r="AC10" s="4">
        <f ca="1">IF(OR(AC4&lt;Inputs!$N$13,Inputs!$N$13=0),'Depr - Alt #1'!AD53+AB10,0)</f>
        <v>-5929.2304517924549</v>
      </c>
      <c r="AD10" s="4">
        <f ca="1">IF(OR(AD4&lt;Inputs!$N$13,Inputs!$N$13=0),'Depr - Alt #1'!AE53+AC10,0)</f>
        <v>-6170.2729365094365</v>
      </c>
      <c r="AE10" s="4">
        <f ca="1">IF(OR(AE4&lt;Inputs!$N$13,Inputs!$N$13=0),'Depr - Alt #1'!AF53+AD10,0)</f>
        <v>-6411.315421226418</v>
      </c>
      <c r="AF10" s="4">
        <f ca="1">IF(OR(AF4&lt;Inputs!$N$13,Inputs!$N$13=0),'Depr - Alt #1'!AG53+AE10,0)</f>
        <v>-6652.3579059433996</v>
      </c>
      <c r="AG10" s="4">
        <f ca="1">IF(OR(AG4&lt;Inputs!$N$13,Inputs!$N$13=0),'Depr - Alt #1'!AH53+AF10,0)</f>
        <v>-6893.4003906603812</v>
      </c>
      <c r="AH10" s="4">
        <f ca="1">IF(OR(AH4&lt;Inputs!$N$13,Inputs!$N$13=0),'Depr - Alt #1'!AI53+AG10,0)</f>
        <v>-7134.4428753773627</v>
      </c>
      <c r="AI10" s="4">
        <f ca="1">IF(OR(AI4&lt;Inputs!$N$13,Inputs!$N$13=0),'Depr - Alt #1'!AJ53+AH10,0)</f>
        <v>-7375.4853600943443</v>
      </c>
      <c r="AJ10" s="4">
        <f ca="1">IF(OR(AJ4&lt;Inputs!$N$13,Inputs!$N$13=0),'Depr - Alt #1'!AK53+AI10,0)</f>
        <v>-7616.5278448113258</v>
      </c>
      <c r="AK10" s="4">
        <f ca="1">IF(OR(AK4&lt;Inputs!$N$13,Inputs!$N$13=0),'Depr - Alt #1'!AL53+AJ10,0)</f>
        <v>-7857.5703295283074</v>
      </c>
      <c r="AL10" s="4">
        <f ca="1">IF(OR(AL4&lt;Inputs!$N$13,Inputs!$N$13=0),'Depr - Alt #1'!AM53+AK10,0)</f>
        <v>-8098.612814245289</v>
      </c>
      <c r="AM10" s="4">
        <f ca="1">IF(OR(AM4&lt;Inputs!$N$13,Inputs!$N$13=0),'Depr - Alt #1'!AN53+AL10,0)</f>
        <v>-8339.6552989622705</v>
      </c>
      <c r="AN10" s="4">
        <f ca="1">IF(OR(AN4&lt;Inputs!$N$13,Inputs!$N$13=0),'Depr - Alt #1'!AO53+AM10,0)</f>
        <v>-8580.6977836792521</v>
      </c>
      <c r="AO10" s="4">
        <f ca="1">IF(OR(AO4&lt;Inputs!$N$13,Inputs!$N$13=0),'Depr - Alt #1'!AP53+AN10,0)</f>
        <v>-8821.7402683962337</v>
      </c>
      <c r="AP10" s="4">
        <f ca="1">IF(OR(AP4&lt;Inputs!$N$13,Inputs!$N$13=0),'Depr - Alt #1'!AQ53+AO10,0)</f>
        <v>-9062.7827531132152</v>
      </c>
      <c r="AQ10" s="4">
        <f ca="1">IF(OR(AQ4&lt;Inputs!$N$13,Inputs!$N$13=0),'Depr - Alt #1'!AR53+AP10,0)</f>
        <v>-9303.8252378301968</v>
      </c>
      <c r="AR10" s="4">
        <f ca="1">IF(OR(AR4&lt;Inputs!$N$13,Inputs!$N$13=0),'Depr - Alt #1'!AS53+AQ10,0)</f>
        <v>-9544.8677225471783</v>
      </c>
      <c r="AS10" s="4">
        <f ca="1">IF(OR(AS4&lt;Inputs!$N$13,Inputs!$N$13=0),'Depr - Alt #1'!AT53+AR10,0)</f>
        <v>-9785.9102072641599</v>
      </c>
      <c r="AT10" s="4">
        <f ca="1">IF(OR(AT4&lt;Inputs!$N$13,Inputs!$N$13=0),'Depr - Alt #1'!AU53+AS10,0)</f>
        <v>-10026.952691981141</v>
      </c>
      <c r="AU10" s="4">
        <f ca="1">IF(OR(AU4&lt;Inputs!$N$13,Inputs!$N$13=0),'Depr - Alt #1'!AV53+AT10,0)</f>
        <v>-10267.995176698123</v>
      </c>
      <c r="AV10" s="4">
        <f ca="1">IF(OR(AV4&lt;Inputs!$N$13,Inputs!$N$13=0),'Depr - Alt #1'!AW53+AU10,0)</f>
        <v>-10509.037661415105</v>
      </c>
      <c r="AW10" s="4">
        <f ca="1">IF(OR(AW4&lt;Inputs!$N$13,Inputs!$N$13=0),'Depr - Alt #1'!AX53+AV10,0)</f>
        <v>-10750.080146132086</v>
      </c>
      <c r="AX10" s="4">
        <f ca="1">IF(OR(AX4&lt;Inputs!$N$13,Inputs!$N$13=0),'Depr - Alt #1'!AY53+AW10,0)</f>
        <v>-10991.122630849068</v>
      </c>
      <c r="AY10" s="4">
        <f ca="1">IF(OR(AY4&lt;Inputs!$N$13,Inputs!$N$13=0),'Depr - Alt #1'!AZ53+AX10,0)</f>
        <v>-11232.165115566049</v>
      </c>
      <c r="AZ10" s="4">
        <f ca="1">IF(OR(AZ4&lt;Inputs!$N$13,Inputs!$N$13=0),'Depr - Alt #1'!BA53+AY10,0)</f>
        <v>-11473.207600283031</v>
      </c>
      <c r="BA10" s="4">
        <f ca="1">IF(OR(BA4&lt;Inputs!$N$13,Inputs!$N$13=0),'Depr - Alt #1'!BB53+AZ10,0)</f>
        <v>-11714.250085000012</v>
      </c>
      <c r="BB10" s="4">
        <f ca="1">IF(OR(BB4&lt;Inputs!$N$13,Inputs!$N$13=0),'Depr - Alt #1'!BC53+BA10,0)</f>
        <v>-11955.292569716994</v>
      </c>
      <c r="BC10" s="4">
        <f ca="1">IF(OR(BC4&lt;Inputs!$N$13,Inputs!$N$13=0),'Depr - Alt #1'!BD53+BB10,0)</f>
        <v>-12196.335054433976</v>
      </c>
      <c r="BD10" s="4">
        <f ca="1">IF(OR(BD4&lt;Inputs!$N$13,Inputs!$N$13=0),'Depr - Alt #1'!BE53+BC10,0)</f>
        <v>-12437.377539150957</v>
      </c>
      <c r="BE10" s="4">
        <f ca="1">IF(OR(BE4&lt;Inputs!$N$13,Inputs!$N$13=0),'Depr - Alt #1'!BF53+BD10,0)</f>
        <v>-12634.273357452845</v>
      </c>
      <c r="BF10" s="4">
        <f ca="1">IF(OR(BF4&lt;Inputs!$N$13,Inputs!$N$13=0),'Depr - Alt #1'!BG53+BE10,0)</f>
        <v>-12741.939285283033</v>
      </c>
      <c r="BG10" s="4">
        <f ca="1">IF(OR(BG4&lt;Inputs!$N$13,Inputs!$N$13=0),'Depr - Alt #1'!BH53+BF10,0)</f>
        <v>-12774.24116358492</v>
      </c>
      <c r="BH10" s="4">
        <f ca="1">IF(OR(BH4&lt;Inputs!$N$13,Inputs!$N$13=0),'Depr - Alt #1'!BI53+BG10,0)</f>
        <v>-12775.251690000016</v>
      </c>
      <c r="BI10" s="4">
        <f ca="1">IF(OR(BI4&lt;Inputs!$N$13,Inputs!$N$13=0),'Depr - Alt #1'!BJ53+BH10,0)</f>
        <v>-12775.251690000016</v>
      </c>
      <c r="BJ10" s="4">
        <f ca="1">IF(OR(BJ4&lt;Inputs!$N$13,Inputs!$N$13=0),'Depr - Alt #1'!BK53+BI10,0)</f>
        <v>-12775.251690000016</v>
      </c>
      <c r="BK10" s="4">
        <f ca="1">IF(OR(BK4&lt;Inputs!$N$13,Inputs!$N$13=0),'Depr - Alt #1'!BL53+BJ10,0)</f>
        <v>-12775.251690000016</v>
      </c>
      <c r="BL10" s="4">
        <f ca="1">IF(OR(BL4&lt;Inputs!$N$13,Inputs!$N$13=0),'Depr - Alt #1'!BM53+BK10,0)</f>
        <v>-12775.251690000016</v>
      </c>
      <c r="BM10" s="4">
        <f ca="1">IF(OR(BM4&lt;Inputs!$N$13,Inputs!$N$13=0),'Depr - Alt #1'!BN53+BL10,0)</f>
        <v>-12775.251690000016</v>
      </c>
      <c r="BN10" s="4">
        <f ca="1">IF(OR(BN4&lt;Inputs!$N$13,Inputs!$N$13=0),'Depr - Alt #1'!BO53+BM10,0)</f>
        <v>-12775.251690000016</v>
      </c>
      <c r="BO10" s="4">
        <f ca="1">IF(OR(BO4&lt;Inputs!$N$13,Inputs!$N$13=0),'Depr - Alt #1'!BP53+BN10,0)</f>
        <v>-12775.251690000016</v>
      </c>
      <c r="BP10" s="4">
        <f ca="1">IF(OR(BP4&lt;Inputs!$N$13,Inputs!$N$13=0),'Depr - Alt #1'!BQ53+BO10,0)</f>
        <v>-12775.251690000016</v>
      </c>
      <c r="BQ10" s="4">
        <f ca="1">IF(OR(BQ4&lt;Inputs!$N$13,Inputs!$N$13=0),'Depr - Alt #1'!BR53+BP10,0)</f>
        <v>-12775.251690000016</v>
      </c>
      <c r="BR10" s="4">
        <f ca="1">IF(OR(BR4&lt;Inputs!$N$13,Inputs!$N$13=0),'Depr - Alt #1'!BS53+BQ10,0)</f>
        <v>-12775.251690000016</v>
      </c>
      <c r="BS10" s="4">
        <f ca="1">IF(OR(BS4&lt;Inputs!$N$13,Inputs!$N$13=0),'Depr - Alt #1'!BT53+BR10,0)</f>
        <v>-12775.251690000016</v>
      </c>
      <c r="BT10" s="4">
        <f ca="1">IF(OR(BT4&lt;Inputs!$N$13,Inputs!$N$13=0),'Depr - Alt #1'!BU53+BS10,0)</f>
        <v>-12775.251690000016</v>
      </c>
      <c r="BU10" s="4">
        <f ca="1">IF(OR(BU4&lt;Inputs!$N$13,Inputs!$N$13=0),'Depr - Alt #1'!BV53+BT10,0)</f>
        <v>-12775.251690000016</v>
      </c>
      <c r="BV10" s="4">
        <f ca="1">IF(OR(BV4&lt;Inputs!$N$13,Inputs!$N$13=0),'Depr - Alt #1'!BW53+BU10,0)</f>
        <v>-12775.251690000016</v>
      </c>
      <c r="BW10" s="4">
        <f ca="1">IF(OR(BW4&lt;Inputs!$N$13,Inputs!$N$13=0),'Depr - Alt #1'!BX53+BV10,0)</f>
        <v>-12775.251690000016</v>
      </c>
      <c r="BX10" s="4">
        <f ca="1">IF(OR(BX4&lt;Inputs!$N$13,Inputs!$N$13=0),'Depr - Alt #1'!BY53+BW10,0)</f>
        <v>-12775.251690000016</v>
      </c>
      <c r="BY10" s="4">
        <f ca="1">IF(OR(BY4&lt;Inputs!$N$13,Inputs!$N$13=0),'Depr - Alt #1'!BZ53+BX10,0)</f>
        <v>-12775.251690000016</v>
      </c>
      <c r="BZ10" s="4">
        <f ca="1">IF(OR(BZ4&lt;Inputs!$N$13,Inputs!$N$13=0),'Depr - Alt #1'!CA53+BY10,0)</f>
        <v>-12775.251690000016</v>
      </c>
      <c r="CA10" s="4">
        <f ca="1">IF(OR(CA4&lt;Inputs!$N$13,Inputs!$N$13=0),'Depr - Alt #1'!CB53+BZ10,0)</f>
        <v>-12775.251690000016</v>
      </c>
      <c r="CB10" s="4">
        <f ca="1">IF(OR(CB4&lt;Inputs!$N$13,Inputs!$N$13=0),'Depr - Alt #1'!CC53+CA10,0)</f>
        <v>-12775.251690000016</v>
      </c>
      <c r="CC10" s="4">
        <f ca="1">IF(OR(CC4&lt;Inputs!$N$13,Inputs!$N$13=0),'Depr - Alt #1'!CD53+CB10,0)</f>
        <v>-12775.251690000016</v>
      </c>
      <c r="CD10" s="4">
        <f ca="1">IF(OR(CD4&lt;Inputs!$N$13,Inputs!$N$13=0),'Depr - Alt #1'!CE53+CC10,0)</f>
        <v>-12775.251690000016</v>
      </c>
      <c r="CE10" s="4">
        <f ca="1">IF(OR(CE4&lt;Inputs!$N$13,Inputs!$N$13=0),'Depr - Alt #1'!CF53+CD10,0)</f>
        <v>-12775.251690000016</v>
      </c>
      <c r="CF10" s="4">
        <f ca="1">IF(OR(CF4&lt;Inputs!$N$13,Inputs!$N$13=0),'Depr - Alt #1'!CG53+CE10,0)</f>
        <v>-12775.251690000016</v>
      </c>
      <c r="CG10" s="4">
        <f ca="1">IF(OR(CG4&lt;Inputs!$N$13,Inputs!$N$13=0),'Depr - Alt #1'!CH53+CF10,0)</f>
        <v>-12775.251690000016</v>
      </c>
      <c r="CH10" s="4">
        <f ca="1">IF(OR(CH4&lt;Inputs!$N$13,Inputs!$N$13=0),'Depr - Alt #1'!CI53+CG10,0)</f>
        <v>-12775.251690000016</v>
      </c>
      <c r="CI10" s="4">
        <f ca="1">IF(OR(CI4&lt;Inputs!$N$13,Inputs!$N$13=0),'Depr - Alt #1'!CJ53+CH10,0)</f>
        <v>-12775.251690000016</v>
      </c>
      <c r="CJ10" s="4">
        <f ca="1">IF(OR(CJ4&lt;Inputs!$N$13,Inputs!$N$13=0),'Depr - Alt #1'!CK53+CI10,0)</f>
        <v>-12775.251690000016</v>
      </c>
      <c r="CK10" s="4">
        <f ca="1">IF(OR(CK4&lt;Inputs!$N$13,Inputs!$N$13=0),'Depr - Alt #1'!CL53+CJ10,0)</f>
        <v>-12775.251690000016</v>
      </c>
      <c r="CL10" s="4">
        <f ca="1">IF(OR(CL4&lt;Inputs!$N$13,Inputs!$N$13=0),'Depr - Alt #1'!CM53+CK10,0)</f>
        <v>-12775.251690000016</v>
      </c>
      <c r="CM10" s="4">
        <f ca="1">IF(OR(CM4&lt;Inputs!$N$13,Inputs!$N$13=0),'Depr - Alt #1'!CN53+CL10,0)</f>
        <v>-12775.251690000016</v>
      </c>
      <c r="CN10" s="4">
        <f ca="1">IF(OR(CN4&lt;Inputs!$N$13,Inputs!$N$13=0),'Depr - Alt #1'!CO53+CM10,0)</f>
        <v>-12775.251690000016</v>
      </c>
      <c r="CO10" s="4">
        <f ca="1">IF(OR(CO4&lt;Inputs!$N$13,Inputs!$N$13=0),'Depr - Alt #1'!CP53+CN10,0)</f>
        <v>-12775.251690000016</v>
      </c>
      <c r="CP10" s="4">
        <f ca="1">IF(OR(CP4&lt;Inputs!$N$13,Inputs!$N$13=0),'Depr - Alt #1'!CQ53+CO10,0)</f>
        <v>-12775.251690000016</v>
      </c>
      <c r="CQ10" s="4">
        <f ca="1">IF(OR(CQ4&lt;Inputs!$N$13,Inputs!$N$13=0),'Depr - Alt #1'!CR53+CP10,0)</f>
        <v>-12775.251690000016</v>
      </c>
      <c r="CR10" s="4">
        <f ca="1">IF(OR(CR4&lt;Inputs!$N$13,Inputs!$N$13=0),'Depr - Alt #1'!CS53+CQ10,0)</f>
        <v>-12775.251690000016</v>
      </c>
      <c r="CS10" s="4">
        <f ca="1">IF(OR(CS4&lt;Inputs!$N$13,Inputs!$N$13=0),'Depr - Alt #1'!CT53+CR10,0)</f>
        <v>-12775.251690000016</v>
      </c>
      <c r="CT10" s="4">
        <f ca="1">IF(OR(CT4&lt;Inputs!$N$13,Inputs!$N$13=0),'Depr - Alt #1'!CU53+CS10,0)</f>
        <v>-12775.251690000016</v>
      </c>
      <c r="CU10" s="4">
        <f ca="1">IF(OR(CU4&lt;Inputs!$N$13,Inputs!$N$13=0),'Depr - Alt #1'!CV53+CT10,0)</f>
        <v>-12775.251690000016</v>
      </c>
      <c r="CV10" s="4">
        <f ca="1">IF(OR(CV4&lt;Inputs!$N$13,Inputs!$N$13=0),'Depr - Alt #1'!CW53+CU10,0)</f>
        <v>-12775.251690000016</v>
      </c>
      <c r="CW10" s="4">
        <f ca="1">IF(OR(CW4&lt;Inputs!$N$13,Inputs!$N$13=0),'Depr - Alt #1'!CX53+CV10,0)</f>
        <v>-12775.251690000016</v>
      </c>
      <c r="CX10" s="4">
        <f ca="1">IF(OR(CX4&lt;Inputs!$N$13,Inputs!$N$13=0),'Depr - Alt #1'!CY53+CW10,0)</f>
        <v>-12775.251690000016</v>
      </c>
    </row>
    <row r="11" spans="1:103">
      <c r="A11" s="28" t="s">
        <v>318</v>
      </c>
      <c r="C11" s="268">
        <f ca="1">IF(OR(C4&lt;Inputs!$N$13,Inputs!$N$13=0),('Depr - Alt #1'!D$98-'Depr - Alt #1'!D$53)*(FederalIncomeTax+ StateIncomeTax),0)</f>
        <v>0</v>
      </c>
      <c r="D11" s="268">
        <f ca="1">IF(OR(D4&lt;Inputs!$N$13,Inputs!$N$13=0),('Depr - Alt #1'!E$98-'Depr - Alt #1'!E$53)*(FederalIncomeTax+ StateIncomeTax)+C11,0)</f>
        <v>-47.362751063433961</v>
      </c>
      <c r="E11" s="268">
        <f ca="1">IF(OR(E4&lt;Inputs!$N$13,Inputs!$N$13=0),('Depr - Alt #1'!F$98-'Depr - Alt #1'!F$53)*(FederalIncomeTax+ StateIncomeTax)+D11,0)</f>
        <v>-184.61805568602924</v>
      </c>
      <c r="F11" s="268">
        <f ca="1">IF(OR(F4&lt;Inputs!$N$13,Inputs!$N$13=0),('Depr - Alt #1'!G$98-'Depr - Alt #1'!G$53)*(FederalIncomeTax+ StateIncomeTax)+E11,0)</f>
        <v>-385.67440528847817</v>
      </c>
      <c r="G11" s="268">
        <f ca="1">IF(OR(G4&lt;Inputs!$N$13,Inputs!$N$13=0),('Depr - Alt #1'!H$98-'Depr - Alt #1'!H$53)*(FederalIncomeTax+ StateIncomeTax)+F11,0)</f>
        <v>-595.046346016705</v>
      </c>
      <c r="H11" s="268">
        <f ca="1">IF(OR(H4&lt;Inputs!$N$13,Inputs!$N$13=0),('Depr - Alt #1'!I$98-'Depr - Alt #1'!I$53)*(FederalIncomeTax+ StateIncomeTax)+G11,0)</f>
        <v>-778.63605437824219</v>
      </c>
      <c r="I11" s="268">
        <f ca="1">IF(OR(I4&lt;Inputs!$N$13,Inputs!$N$13=0),('Depr - Alt #1'!J$98-'Depr - Alt #1'!J$53)*(FederalIncomeTax+ StateIncomeTax)+H11,0)</f>
        <v>-937.81109547743188</v>
      </c>
      <c r="J11" s="268">
        <f ca="1">IF(OR(J4&lt;Inputs!$N$13,Inputs!$N$13=0),('Depr - Alt #1'!K$98-'Depr - Alt #1'!K$53)*(FederalIncomeTax+ StateIncomeTax)+I11,0)</f>
        <v>-1078.3934089987276</v>
      </c>
      <c r="K11" s="268">
        <f ca="1">IF(OR(K4&lt;Inputs!$N$13,Inputs!$N$13=0),('Depr - Alt #1'!L$98-'Depr - Alt #1'!L$53)*(FederalIncomeTax+ StateIncomeTax)+J11,0)</f>
        <v>-1209.229435174241</v>
      </c>
      <c r="L11" s="268">
        <f ca="1">IF(OR(L4&lt;Inputs!$N$13,Inputs!$N$13=0),('Depr - Alt #1'!M$98-'Depr - Alt #1'!M$53)*(FederalIncomeTax+ StateIncomeTax)+K11,0)</f>
        <v>-1337.3523762225973</v>
      </c>
      <c r="M11" s="268">
        <f ca="1">IF(OR(M4&lt;Inputs!$N$13,Inputs!$N$13=0),('Depr - Alt #1'!N$98-'Depr - Alt #1'!N$53)*(FederalIncomeTax+ StateIncomeTax)+L11,0)</f>
        <v>-1465.3896003910179</v>
      </c>
      <c r="N11" s="268">
        <f ca="1">IF(OR(N4&lt;Inputs!$N$13,Inputs!$N$13=0),('Depr - Alt #1'!O$98-'Depr - Alt #1'!O$53)*(FederalIncomeTax+ StateIncomeTax)+M11,0)</f>
        <v>-1593.5044313445692</v>
      </c>
      <c r="O11" s="268">
        <f ca="1">IF(OR(O4&lt;Inputs!$N$13,Inputs!$N$13=0),('Depr - Alt #1'!P$98-'Depr - Alt #1'!P$53)*(FederalIncomeTax+ StateIncomeTax)+N11,0)</f>
        <v>-1721.5443280521999</v>
      </c>
      <c r="P11" s="268">
        <f ca="1">IF(OR(P4&lt;Inputs!$N$13,Inputs!$N$13=0),('Depr - Alt #1'!Q$98-'Depr - Alt #1'!Q$53)*(FederalIncomeTax+ StateIncomeTax)+O11,0)</f>
        <v>-1849.6591590057512</v>
      </c>
      <c r="Q11" s="268">
        <f ca="1">IF(OR(Q4&lt;Inputs!$N$13,Inputs!$N$13=0),('Depr - Alt #1'!R$98-'Depr - Alt #1'!R$53)*(FederalIncomeTax+ StateIncomeTax)+P11,0)</f>
        <v>-1977.699055713382</v>
      </c>
      <c r="R11" s="268">
        <f ca="1">IF(OR(R4&lt;Inputs!$N$13,Inputs!$N$13=0),('Depr - Alt #1'!S$98-'Depr - Alt #1'!S$53)*(FederalIncomeTax+ StateIncomeTax)+Q11,0)</f>
        <v>-2105.8138866669333</v>
      </c>
      <c r="S11" s="268">
        <f ca="1">IF(OR(S4&lt;Inputs!$N$13,Inputs!$N$13=0),('Depr - Alt #1'!T$98-'Depr - Alt #1'!T$53)*(FederalIncomeTax+ StateIncomeTax)+R11,0)</f>
        <v>-2199.4111502175042</v>
      </c>
      <c r="T11" s="268">
        <f ca="1">IF(OR(T4&lt;Inputs!$N$13,Inputs!$N$13=0),('Depr - Alt #1'!U$98-'Depr - Alt #1'!U$53)*(FederalIncomeTax+ StateIncomeTax)+S11,0)</f>
        <v>-2223.35063738283</v>
      </c>
      <c r="U11" s="268">
        <f ca="1">IF(OR(U4&lt;Inputs!$N$13,Inputs!$N$13=0),('Depr - Alt #1'!V$98-'Depr - Alt #1'!V$53)*(FederalIncomeTax+ StateIncomeTax)+T11,0)</f>
        <v>-2188.4146993609284</v>
      </c>
      <c r="V11" s="268">
        <f ca="1">IF(OR(V4&lt;Inputs!$N$13,Inputs!$N$13=0),('Depr - Alt #1'!W$98-'Depr - Alt #1'!W$53)*(FederalIncomeTax+ StateIncomeTax)+U11,0)</f>
        <v>-2129.0629984909915</v>
      </c>
      <c r="W11" s="268">
        <f ca="1">IF(OR(W4&lt;Inputs!$N$13,Inputs!$N$13=0),('Depr - Alt #1'!X$98-'Depr - Alt #1'!X$53)*(FederalIncomeTax+ StateIncomeTax)+V11,0)</f>
        <v>-2068.9228985541049</v>
      </c>
      <c r="X11" s="268">
        <f ca="1">IF(OR(X4&lt;Inputs!$N$13,Inputs!$N$13=0),('Depr - Alt #1'!Y$98-'Depr - Alt #1'!Y$53)*(FederalIncomeTax+ StateIncomeTax)+W11,0)</f>
        <v>-2008.7827986172181</v>
      </c>
      <c r="Y11" s="268">
        <f ca="1">IF(OR(Y4&lt;Inputs!$N$13,Inputs!$N$13=0),('Depr - Alt #1'!Z$98-'Depr - Alt #1'!Z$53)*(FederalIncomeTax+ StateIncomeTax)+X11,0)</f>
        <v>-1948.6426986803313</v>
      </c>
      <c r="Z11" s="268">
        <f ca="1">IF(OR(Z4&lt;Inputs!$N$13,Inputs!$N$13=0),('Depr - Alt #1'!AA$98-'Depr - Alt #1'!AA$53)*(FederalIncomeTax+ StateIncomeTax)+Y11,0)</f>
        <v>-1888.5025987434444</v>
      </c>
      <c r="AA11" s="268">
        <f ca="1">IF(OR(AA4&lt;Inputs!$N$13,Inputs!$N$13=0),('Depr - Alt #1'!AB$98-'Depr - Alt #1'!AB$53)*(FederalIncomeTax+ StateIncomeTax)+Z11,0)</f>
        <v>-1828.3624988065576</v>
      </c>
      <c r="AB11" s="268">
        <f ca="1">IF(OR(AB4&lt;Inputs!$N$13,Inputs!$N$13=0),('Depr - Alt #1'!AC$98-'Depr - Alt #1'!AC$53)*(FederalIncomeTax+ StateIncomeTax)+AA11,0)</f>
        <v>-1768.2223988696708</v>
      </c>
      <c r="AC11" s="268">
        <f ca="1">IF(OR(AC4&lt;Inputs!$N$13,Inputs!$N$13=0),('Depr - Alt #1'!AD$98-'Depr - Alt #1'!AD$53)*(FederalIncomeTax+ StateIncomeTax)+AB11,0)</f>
        <v>-1708.0822989327839</v>
      </c>
      <c r="AD11" s="268">
        <f ca="1">IF(OR(AD4&lt;Inputs!$N$13,Inputs!$N$13=0),('Depr - Alt #1'!AE$98-'Depr - Alt #1'!AE$53)*(FederalIncomeTax+ StateIncomeTax)+AC11,0)</f>
        <v>-1647.9421989958971</v>
      </c>
      <c r="AE11" s="268">
        <f ca="1">IF(OR(AE4&lt;Inputs!$N$13,Inputs!$N$13=0),('Depr - Alt #1'!AF$98-'Depr - Alt #1'!AF$53)*(FederalIncomeTax+ StateIncomeTax)+AD11,0)</f>
        <v>-1587.8020990590103</v>
      </c>
      <c r="AF11" s="268">
        <f ca="1">IF(OR(AF4&lt;Inputs!$N$13,Inputs!$N$13=0),('Depr - Alt #1'!AG$98-'Depr - Alt #1'!AG$53)*(FederalIncomeTax+ StateIncomeTax)+AE11,0)</f>
        <v>-1527.6619991221235</v>
      </c>
      <c r="AG11" s="268">
        <f ca="1">IF(OR(AG4&lt;Inputs!$N$13,Inputs!$N$13=0),('Depr - Alt #1'!AH$98-'Depr - Alt #1'!AH$53)*(FederalIncomeTax+ StateIncomeTax)+AF11,0)</f>
        <v>-1467.5218991852366</v>
      </c>
      <c r="AH11" s="268">
        <f ca="1">IF(OR(AH4&lt;Inputs!$N$13,Inputs!$N$13=0),('Depr - Alt #1'!AI$98-'Depr - Alt #1'!AI$53)*(FederalIncomeTax+ StateIncomeTax)+AG11,0)</f>
        <v>-1407.3817992483498</v>
      </c>
      <c r="AI11" s="268">
        <f ca="1">IF(OR(AI4&lt;Inputs!$N$13,Inputs!$N$13=0),('Depr - Alt #1'!AJ$98-'Depr - Alt #1'!AJ$53)*(FederalIncomeTax+ StateIncomeTax)+AH11,0)</f>
        <v>-1347.241699311463</v>
      </c>
      <c r="AJ11" s="268">
        <f ca="1">IF(OR(AJ4&lt;Inputs!$N$13,Inputs!$N$13=0),('Depr - Alt #1'!AK$98-'Depr - Alt #1'!AK$53)*(FederalIncomeTax+ StateIncomeTax)+AI11,0)</f>
        <v>-1287.1015993745762</v>
      </c>
      <c r="AK11" s="268">
        <f ca="1">IF(OR(AK4&lt;Inputs!$N$13,Inputs!$N$13=0),('Depr - Alt #1'!AL$98-'Depr - Alt #1'!AL$53)*(FederalIncomeTax+ StateIncomeTax)+AJ11,0)</f>
        <v>-1226.9614994376893</v>
      </c>
      <c r="AL11" s="268">
        <f ca="1">IF(OR(AL4&lt;Inputs!$N$13,Inputs!$N$13=0),('Depr - Alt #1'!AM$98-'Depr - Alt #1'!AM$53)*(FederalIncomeTax+ StateIncomeTax)+AK11,0)</f>
        <v>-1166.8213995008025</v>
      </c>
      <c r="AM11" s="268">
        <f ca="1">IF(OR(AM4&lt;Inputs!$N$13,Inputs!$N$13=0),('Depr - Alt #1'!AN$98-'Depr - Alt #1'!AN$53)*(FederalIncomeTax+ StateIncomeTax)+AL11,0)</f>
        <v>-1106.6812995639157</v>
      </c>
      <c r="AN11" s="268">
        <f ca="1">IF(OR(AN4&lt;Inputs!$N$13,Inputs!$N$13=0),('Depr - Alt #1'!AO$98-'Depr - Alt #1'!AO$53)*(FederalIncomeTax+ StateIncomeTax)+AM11,0)</f>
        <v>-1046.5411996270288</v>
      </c>
      <c r="AO11" s="268">
        <f ca="1">IF(OR(AO4&lt;Inputs!$N$13,Inputs!$N$13=0),('Depr - Alt #1'!AP$98-'Depr - Alt #1'!AP$53)*(FederalIncomeTax+ StateIncomeTax)+AN11,0)</f>
        <v>-986.40109969014202</v>
      </c>
      <c r="AP11" s="268">
        <f ca="1">IF(OR(AP4&lt;Inputs!$N$13,Inputs!$N$13=0),('Depr - Alt #1'!AQ$98-'Depr - Alt #1'!AQ$53)*(FederalIncomeTax+ StateIncomeTax)+AO11,0)</f>
        <v>-926.26099975325519</v>
      </c>
      <c r="AQ11" s="268">
        <f ca="1">IF(OR(AQ4&lt;Inputs!$N$13,Inputs!$N$13=0),('Depr - Alt #1'!AR$98-'Depr - Alt #1'!AR$53)*(FederalIncomeTax+ StateIncomeTax)+AP11,0)</f>
        <v>-866.12089981636836</v>
      </c>
      <c r="AR11" s="268">
        <f ca="1">IF(OR(AR4&lt;Inputs!$N$13,Inputs!$N$13=0),('Depr - Alt #1'!AS$98-'Depr - Alt #1'!AS$53)*(FederalIncomeTax+ StateIncomeTax)+AQ11,0)</f>
        <v>-805.98079987948154</v>
      </c>
      <c r="AS11" s="268">
        <f ca="1">IF(OR(AS4&lt;Inputs!$N$13,Inputs!$N$13=0),('Depr - Alt #1'!AT$98-'Depr - Alt #1'!AT$53)*(FederalIncomeTax+ StateIncomeTax)+AR11,0)</f>
        <v>-745.84069994259471</v>
      </c>
      <c r="AT11" s="268">
        <f ca="1">IF(OR(AT4&lt;Inputs!$N$13,Inputs!$N$13=0),('Depr - Alt #1'!AU$98-'Depr - Alt #1'!AU$53)*(FederalIncomeTax+ StateIncomeTax)+AS11,0)</f>
        <v>-685.70060000570788</v>
      </c>
      <c r="AU11" s="268">
        <f ca="1">IF(OR(AU4&lt;Inputs!$N$13,Inputs!$N$13=0),('Depr - Alt #1'!AV$98-'Depr - Alt #1'!AV$53)*(FederalIncomeTax+ StateIncomeTax)+AT11,0)</f>
        <v>-625.56050006882106</v>
      </c>
      <c r="AV11" s="268">
        <f ca="1">IF(OR(AV4&lt;Inputs!$N$13,Inputs!$N$13=0),('Depr - Alt #1'!AW$98-'Depr - Alt #1'!AW$53)*(FederalIncomeTax+ StateIncomeTax)+AU11,0)</f>
        <v>-565.42040013193423</v>
      </c>
      <c r="AW11" s="268">
        <f ca="1">IF(OR(AW4&lt;Inputs!$N$13,Inputs!$N$13=0),('Depr - Alt #1'!AX$98-'Depr - Alt #1'!AX$53)*(FederalIncomeTax+ StateIncomeTax)+AV11,0)</f>
        <v>-505.28030019504746</v>
      </c>
      <c r="AX11" s="268">
        <f ca="1">IF(OR(AX4&lt;Inputs!$N$13,Inputs!$N$13=0),('Depr - Alt #1'!AY$98-'Depr - Alt #1'!AY$53)*(FederalIncomeTax+ StateIncomeTax)+AW11,0)</f>
        <v>-445.14020025816069</v>
      </c>
      <c r="AY11" s="268">
        <f ca="1">IF(OR(AY4&lt;Inputs!$N$13,Inputs!$N$13=0),('Depr - Alt #1'!AZ$98-'Depr - Alt #1'!AZ$53)*(FederalIncomeTax+ StateIncomeTax)+AX11,0)</f>
        <v>-385.00010032127392</v>
      </c>
      <c r="AZ11" s="268">
        <f ca="1">IF(OR(AZ4&lt;Inputs!$N$13,Inputs!$N$13=0),('Depr - Alt #1'!BA$98-'Depr - Alt #1'!BA$53)*(FederalIncomeTax+ StateIncomeTax)+AY11,0)</f>
        <v>-324.86000038438715</v>
      </c>
      <c r="BA11" s="268">
        <f ca="1">IF(OR(BA4&lt;Inputs!$N$13,Inputs!$N$13=0),('Depr - Alt #1'!BB$98-'Depr - Alt #1'!BB$53)*(FederalIncomeTax+ StateIncomeTax)+AZ11,0)</f>
        <v>-264.71990044750038</v>
      </c>
      <c r="BB11" s="268">
        <f ca="1">IF(OR(BB4&lt;Inputs!$N$13,Inputs!$N$13=0),('Depr - Alt #1'!BC$98-'Depr - Alt #1'!BC$53)*(FederalIncomeTax+ StateIncomeTax)+BA11,0)</f>
        <v>-204.57980051061361</v>
      </c>
      <c r="BC11" s="268">
        <f ca="1">IF(OR(BC4&lt;Inputs!$N$13,Inputs!$N$13=0),('Depr - Alt #1'!BD$98-'Depr - Alt #1'!BD$53)*(FederalIncomeTax+ StateIncomeTax)+BB11,0)</f>
        <v>-144.43970057372684</v>
      </c>
      <c r="BD11" s="268">
        <f ca="1">IF(OR(BD4&lt;Inputs!$N$13,Inputs!$N$13=0),('Depr - Alt #1'!BE$98-'Depr - Alt #1'!BE$53)*(FederalIncomeTax+ StateIncomeTax)+BC11,0)</f>
        <v>-84.299600636840054</v>
      </c>
      <c r="BE11" s="268">
        <f ca="1">IF(OR(BE4&lt;Inputs!$N$13,Inputs!$N$13=0),('Depr - Alt #1'!BF$98-'Depr - Alt #1'!BF$53)*(FederalIncomeTax+ StateIncomeTax)+BD11,0)</f>
        <v>-35.174093970519301</v>
      </c>
      <c r="BF11" s="268">
        <f ca="1">IF(OR(BF4&lt;Inputs!$N$13,Inputs!$N$13=0),('Depr - Alt #1'!BG$98-'Depr - Alt #1'!BG$53)*(FederalIncomeTax+ StateIncomeTax)+BE11,0)</f>
        <v>-8.3114449768872269</v>
      </c>
      <c r="BG11" s="268">
        <f ca="1">IF(OR(BG4&lt;Inputs!$N$13,Inputs!$N$13=0),('Depr - Alt #1'!BH$98-'Depr - Alt #1'!BH$53)*(FederalIncomeTax+ StateIncomeTax)+BF11,0)</f>
        <v>-0.25212634056647332</v>
      </c>
      <c r="BH11" s="268">
        <f ca="1">IF(OR(BH4&lt;Inputs!$N$13,Inputs!$N$13=0),('Depr - Alt #1'!BI$98-'Depr - Alt #1'!BI$53)*(FederalIncomeTax+ StateIncomeTax)+BG11,0)</f>
        <v>-4.3559600371168017E-13</v>
      </c>
      <c r="BI11" s="268">
        <f ca="1">IF(OR(BI4&lt;Inputs!$N$13,Inputs!$N$13=0),('Depr - Alt #1'!BJ$98-'Depr - Alt #1'!BJ$53)*(FederalIncomeTax+ StateIncomeTax)+BH11,0)</f>
        <v>-4.3559600371168017E-13</v>
      </c>
      <c r="BJ11" s="268">
        <f ca="1">IF(OR(BJ4&lt;Inputs!$N$13,Inputs!$N$13=0),('Depr - Alt #1'!BK$98-'Depr - Alt #1'!BK$53)*(FederalIncomeTax+ StateIncomeTax)+BI11,0)</f>
        <v>-4.3559600371168017E-13</v>
      </c>
      <c r="BK11" s="268">
        <f ca="1">IF(OR(BK4&lt;Inputs!$N$13,Inputs!$N$13=0),('Depr - Alt #1'!BL$98-'Depr - Alt #1'!BL$53)*(FederalIncomeTax+ StateIncomeTax)+BJ11,0)</f>
        <v>-4.3559600371168017E-13</v>
      </c>
      <c r="BL11" s="268">
        <f ca="1">IF(OR(BL4&lt;Inputs!$N$13,Inputs!$N$13=0),('Depr - Alt #1'!BM$98-'Depr - Alt #1'!BM$53)*(FederalIncomeTax+ StateIncomeTax)+BK11,0)</f>
        <v>-4.3559600371168017E-13</v>
      </c>
      <c r="BM11" s="268">
        <f ca="1">IF(OR(BM4&lt;Inputs!$N$13,Inputs!$N$13=0),('Depr - Alt #1'!BN$98-'Depr - Alt #1'!BN$53)*(FederalIncomeTax+ StateIncomeTax)+BL11,0)</f>
        <v>-4.3559600371168017E-13</v>
      </c>
      <c r="BN11" s="268">
        <f ca="1">IF(OR(BN4&lt;Inputs!$N$13,Inputs!$N$13=0),('Depr - Alt #1'!BO$98-'Depr - Alt #1'!BO$53)*(FederalIncomeTax+ StateIncomeTax)+BM11,0)</f>
        <v>-4.3559600371168017E-13</v>
      </c>
      <c r="BO11" s="268">
        <f ca="1">IF(OR(BO4&lt;Inputs!$N$13,Inputs!$N$13=0),('Depr - Alt #1'!BP$98-'Depr - Alt #1'!BP$53)*(FederalIncomeTax+ StateIncomeTax)+BN11,0)</f>
        <v>-4.3559600371168017E-13</v>
      </c>
      <c r="BP11" s="268">
        <f ca="1">IF(OR(BP4&lt;Inputs!$N$13,Inputs!$N$13=0),('Depr - Alt #1'!BQ$98-'Depr - Alt #1'!BQ$53)*(FederalIncomeTax+ StateIncomeTax)+BO11,0)</f>
        <v>-4.3559600371168017E-13</v>
      </c>
      <c r="BQ11" s="268">
        <f ca="1">IF(OR(BQ4&lt;Inputs!$N$13,Inputs!$N$13=0),('Depr - Alt #1'!BR$98-'Depr - Alt #1'!BR$53)*(FederalIncomeTax+ StateIncomeTax)+BP11,0)</f>
        <v>-4.3559600371168017E-13</v>
      </c>
      <c r="BR11" s="268">
        <f ca="1">IF(OR(BR4&lt;Inputs!$N$13,Inputs!$N$13=0),('Depr - Alt #1'!BS$98-'Depr - Alt #1'!BS$53)*(FederalIncomeTax+ StateIncomeTax)+BQ11,0)</f>
        <v>-4.3559600371168017E-13</v>
      </c>
      <c r="BS11" s="268">
        <f ca="1">IF(OR(BS4&lt;Inputs!$N$13,Inputs!$N$13=0),('Depr - Alt #1'!BT$98-'Depr - Alt #1'!BT$53)*(FederalIncomeTax+ StateIncomeTax)+BR11,0)</f>
        <v>-4.3559600371168017E-13</v>
      </c>
      <c r="BT11" s="268">
        <f ca="1">IF(OR(BT4&lt;Inputs!$N$13,Inputs!$N$13=0),('Depr - Alt #1'!BU$98-'Depr - Alt #1'!BU$53)*(FederalIncomeTax+ StateIncomeTax)+BS11,0)</f>
        <v>-4.3559600371168017E-13</v>
      </c>
      <c r="BU11" s="268">
        <f ca="1">IF(OR(BU4&lt;Inputs!$N$13,Inputs!$N$13=0),('Depr - Alt #1'!BV$98-'Depr - Alt #1'!BV$53)*(FederalIncomeTax+ StateIncomeTax)+BT11,0)</f>
        <v>-4.3559600371168017E-13</v>
      </c>
      <c r="BV11" s="268">
        <f ca="1">IF(OR(BV4&lt;Inputs!$N$13,Inputs!$N$13=0),('Depr - Alt #1'!BW$98-'Depr - Alt #1'!BW$53)*(FederalIncomeTax+ StateIncomeTax)+BU11,0)</f>
        <v>-4.3559600371168017E-13</v>
      </c>
      <c r="BW11" s="268">
        <f ca="1">IF(OR(BW4&lt;Inputs!$N$13,Inputs!$N$13=0),('Depr - Alt #1'!BX$98-'Depr - Alt #1'!BX$53)*(FederalIncomeTax+ StateIncomeTax)+BV11,0)</f>
        <v>-4.3559600371168017E-13</v>
      </c>
      <c r="BX11" s="268">
        <f ca="1">IF(OR(BX4&lt;Inputs!$N$13,Inputs!$N$13=0),('Depr - Alt #1'!BY$98-'Depr - Alt #1'!BY$53)*(FederalIncomeTax+ StateIncomeTax)+BW11,0)</f>
        <v>-4.3559600371168017E-13</v>
      </c>
      <c r="BY11" s="268">
        <f ca="1">IF(OR(BY4&lt;Inputs!$N$13,Inputs!$N$13=0),('Depr - Alt #1'!BZ$98-'Depr - Alt #1'!BZ$53)*(FederalIncomeTax+ StateIncomeTax)+BX11,0)</f>
        <v>-4.3559600371168017E-13</v>
      </c>
      <c r="BZ11" s="268">
        <f ca="1">IF(OR(BZ4&lt;Inputs!$N$13,Inputs!$N$13=0),('Depr - Alt #1'!CA$98-'Depr - Alt #1'!CA$53)*(FederalIncomeTax+ StateIncomeTax)+BY11,0)</f>
        <v>-4.3559600371168017E-13</v>
      </c>
      <c r="CA11" s="268">
        <f ca="1">IF(OR(CA4&lt;Inputs!$N$13,Inputs!$N$13=0),('Depr - Alt #1'!CB$98-'Depr - Alt #1'!CB$53)*(FederalIncomeTax+ StateIncomeTax)+BZ11,0)</f>
        <v>-4.3559600371168017E-13</v>
      </c>
      <c r="CB11" s="268">
        <f ca="1">IF(OR(CB4&lt;Inputs!$N$13,Inputs!$N$13=0),('Depr - Alt #1'!CC$98-'Depr - Alt #1'!CC$53)*(FederalIncomeTax+ StateIncomeTax)+CA11,0)</f>
        <v>-4.3559600371168017E-13</v>
      </c>
      <c r="CC11" s="268">
        <f ca="1">IF(OR(CC4&lt;Inputs!$N$13,Inputs!$N$13=0),('Depr - Alt #1'!CD$98-'Depr - Alt #1'!CD$53)*(FederalIncomeTax+ StateIncomeTax)+CB11,0)</f>
        <v>-4.3559600371168017E-13</v>
      </c>
      <c r="CD11" s="268">
        <f ca="1">IF(OR(CD4&lt;Inputs!$N$13,Inputs!$N$13=0),('Depr - Alt #1'!CE$98-'Depr - Alt #1'!CE$53)*(FederalIncomeTax+ StateIncomeTax)+CC11,0)</f>
        <v>-4.3559600371168017E-13</v>
      </c>
      <c r="CE11" s="268">
        <f ca="1">IF(OR(CE4&lt;Inputs!$N$13,Inputs!$N$13=0),('Depr - Alt #1'!CF$98-'Depr - Alt #1'!CF$53)*(FederalIncomeTax+ StateIncomeTax)+CD11,0)</f>
        <v>-4.3559600371168017E-13</v>
      </c>
      <c r="CF11" s="268">
        <f ca="1">IF(OR(CF4&lt;Inputs!$N$13,Inputs!$N$13=0),('Depr - Alt #1'!CG$98-'Depr - Alt #1'!CG$53)*(FederalIncomeTax+ StateIncomeTax)+CE11,0)</f>
        <v>-4.3559600371168017E-13</v>
      </c>
      <c r="CG11" s="268">
        <f ca="1">IF(OR(CG4&lt;Inputs!$N$13,Inputs!$N$13=0),('Depr - Alt #1'!CH$98-'Depr - Alt #1'!CH$53)*(FederalIncomeTax+ StateIncomeTax)+CF11,0)</f>
        <v>-4.3559600371168017E-13</v>
      </c>
      <c r="CH11" s="268">
        <f ca="1">IF(OR(CH4&lt;Inputs!$N$13,Inputs!$N$13=0),('Depr - Alt #1'!CI$98-'Depr - Alt #1'!CI$53)*(FederalIncomeTax+ StateIncomeTax)+CG11,0)</f>
        <v>-4.3559600371168017E-13</v>
      </c>
      <c r="CI11" s="268">
        <f ca="1">IF(OR(CI4&lt;Inputs!$N$13,Inputs!$N$13=0),('Depr - Alt #1'!CJ$98-'Depr - Alt #1'!CJ$53)*(FederalIncomeTax+ StateIncomeTax)+CH11,0)</f>
        <v>-4.3559600371168017E-13</v>
      </c>
      <c r="CJ11" s="268">
        <f ca="1">IF(OR(CJ4&lt;Inputs!$N$13,Inputs!$N$13=0),('Depr - Alt #1'!CK$98-'Depr - Alt #1'!CK$53)*(FederalIncomeTax+ StateIncomeTax)+CI11,0)</f>
        <v>-4.3559600371168017E-13</v>
      </c>
      <c r="CK11" s="268">
        <f ca="1">IF(OR(CK4&lt;Inputs!$N$13,Inputs!$N$13=0),('Depr - Alt #1'!CL$98-'Depr - Alt #1'!CL$53)*(FederalIncomeTax+ StateIncomeTax)+CJ11,0)</f>
        <v>-4.3559600371168017E-13</v>
      </c>
      <c r="CL11" s="268">
        <f ca="1">IF(OR(CL4&lt;Inputs!$N$13,Inputs!$N$13=0),('Depr - Alt #1'!CM$98-'Depr - Alt #1'!CM$53)*(FederalIncomeTax+ StateIncomeTax)+CK11,0)</f>
        <v>-4.3559600371168017E-13</v>
      </c>
      <c r="CM11" s="268">
        <f ca="1">IF(OR(CM4&lt;Inputs!$N$13,Inputs!$N$13=0),('Depr - Alt #1'!CN$98-'Depr - Alt #1'!CN$53)*(FederalIncomeTax+ StateIncomeTax)+CL11,0)</f>
        <v>-4.3559600371168017E-13</v>
      </c>
      <c r="CN11" s="268">
        <f ca="1">IF(OR(CN4&lt;Inputs!$N$13,Inputs!$N$13=0),('Depr - Alt #1'!CO$98-'Depr - Alt #1'!CO$53)*(FederalIncomeTax+ StateIncomeTax)+CM11,0)</f>
        <v>-4.3559600371168017E-13</v>
      </c>
      <c r="CO11" s="268">
        <f ca="1">IF(OR(CO4&lt;Inputs!$N$13,Inputs!$N$13=0),('Depr - Alt #1'!CP$98-'Depr - Alt #1'!CP$53)*(FederalIncomeTax+ StateIncomeTax)+CN11,0)</f>
        <v>-4.3559600371168017E-13</v>
      </c>
      <c r="CP11" s="268">
        <f ca="1">IF(OR(CP4&lt;Inputs!$N$13,Inputs!$N$13=0),('Depr - Alt #1'!CQ$98-'Depr - Alt #1'!CQ$53)*(FederalIncomeTax+ StateIncomeTax)+CO11,0)</f>
        <v>-4.3559600371168017E-13</v>
      </c>
      <c r="CQ11" s="268">
        <f ca="1">IF(OR(CQ4&lt;Inputs!$N$13,Inputs!$N$13=0),('Depr - Alt #1'!CR$98-'Depr - Alt #1'!CR$53)*(FederalIncomeTax+ StateIncomeTax)+CP11,0)</f>
        <v>-4.3559600371168017E-13</v>
      </c>
      <c r="CR11" s="268">
        <f ca="1">IF(OR(CR4&lt;Inputs!$N$13,Inputs!$N$13=0),('Depr - Alt #1'!CS$98-'Depr - Alt #1'!CS$53)*(FederalIncomeTax+ StateIncomeTax)+CQ11,0)</f>
        <v>-4.3559600371168017E-13</v>
      </c>
      <c r="CS11" s="268">
        <f ca="1">IF(OR(CS4&lt;Inputs!$N$13,Inputs!$N$13=0),('Depr - Alt #1'!CT$98-'Depr - Alt #1'!CT$53)*(FederalIncomeTax+ StateIncomeTax)+CR11,0)</f>
        <v>-4.3559600371168017E-13</v>
      </c>
      <c r="CT11" s="268">
        <f ca="1">IF(OR(CT4&lt;Inputs!$N$13,Inputs!$N$13=0),('Depr - Alt #1'!CU$98-'Depr - Alt #1'!CU$53)*(FederalIncomeTax+ StateIncomeTax)+CS11,0)</f>
        <v>-4.3559600371168017E-13</v>
      </c>
      <c r="CU11" s="268">
        <f ca="1">IF(OR(CU4&lt;Inputs!$N$13,Inputs!$N$13=0),('Depr - Alt #1'!CV$98-'Depr - Alt #1'!CV$53)*(FederalIncomeTax+ StateIncomeTax)+CT11,0)</f>
        <v>-4.3559600371168017E-13</v>
      </c>
      <c r="CV11" s="268">
        <f ca="1">IF(OR(CV4&lt;Inputs!$N$13,Inputs!$N$13=0),('Depr - Alt #1'!CW$98-'Depr - Alt #1'!CW$53)*(FederalIncomeTax+ StateIncomeTax)+CU11,0)</f>
        <v>-4.3559600371168017E-13</v>
      </c>
      <c r="CW11" s="268">
        <f ca="1">IF(OR(CW4&lt;Inputs!$N$13,Inputs!$N$13=0),('Depr - Alt #1'!CX$98-'Depr - Alt #1'!CX$53)*(FederalIncomeTax+ StateIncomeTax)+CV11,0)</f>
        <v>-4.3559600371168017E-13</v>
      </c>
      <c r="CX11" s="268">
        <f ca="1">IF(OR(CX4&lt;Inputs!$N$13,Inputs!$N$13=0),('Depr - Alt #1'!CY$98-'Depr - Alt #1'!CY$53)*(FederalIncomeTax+ StateIncomeTax)+CW11,0)</f>
        <v>-4.3559600371168017E-13</v>
      </c>
    </row>
    <row r="12" spans="1:103">
      <c r="A12" s="30" t="s">
        <v>319</v>
      </c>
      <c r="C12" s="4">
        <f t="shared" ref="C12:L12" ca="1" si="3">SUM(C8:C11)</f>
        <v>1128.0846899999999</v>
      </c>
      <c r="D12" s="4">
        <f t="shared" ca="1" si="3"/>
        <v>4588.0372225214714</v>
      </c>
      <c r="E12" s="4">
        <f t="shared" ca="1" si="3"/>
        <v>9096.2271110120837</v>
      </c>
      <c r="F12" s="4">
        <f t="shared" ca="1" si="3"/>
        <v>11896.197654994539</v>
      </c>
      <c r="G12" s="4">
        <f t="shared" ca="1" si="3"/>
        <v>11553.909555964427</v>
      </c>
      <c r="H12" s="4">
        <f t="shared" ca="1" si="3"/>
        <v>11129.277362885907</v>
      </c>
      <c r="I12" s="4">
        <f t="shared" ca="1" si="3"/>
        <v>10729.059837069737</v>
      </c>
      <c r="J12" s="4">
        <f t="shared" ca="1" si="3"/>
        <v>10347.435038831461</v>
      </c>
      <c r="K12" s="4">
        <f t="shared" ca="1" si="3"/>
        <v>9975.5565279389666</v>
      </c>
      <c r="L12" s="4">
        <f t="shared" ca="1" si="3"/>
        <v>9606.3911021736276</v>
      </c>
      <c r="M12" s="4">
        <f t="shared" ref="M12:BR12" ca="1" si="4">SUM(M8:M11)</f>
        <v>9237.3113932882279</v>
      </c>
      <c r="N12" s="4">
        <f t="shared" ca="1" si="4"/>
        <v>8868.1540776176953</v>
      </c>
      <c r="O12" s="4">
        <f t="shared" ca="1" si="4"/>
        <v>8499.071696193083</v>
      </c>
      <c r="P12" s="4">
        <f t="shared" ca="1" si="4"/>
        <v>8129.9143805225494</v>
      </c>
      <c r="Q12" s="4">
        <f t="shared" ca="1" si="4"/>
        <v>7760.8319990979371</v>
      </c>
      <c r="R12" s="4">
        <f t="shared" ca="1" si="4"/>
        <v>7391.6746834274063</v>
      </c>
      <c r="S12" s="4">
        <f t="shared" ca="1" si="4"/>
        <v>7057.0349351598543</v>
      </c>
      <c r="T12" s="4">
        <f t="shared" ca="1" si="4"/>
        <v>6792.052963277547</v>
      </c>
      <c r="U12" s="4">
        <f t="shared" ca="1" si="4"/>
        <v>6585.9464165824684</v>
      </c>
      <c r="V12" s="4">
        <f t="shared" ca="1" si="4"/>
        <v>6404.2556327354232</v>
      </c>
      <c r="W12" s="4">
        <f t="shared" ca="1" si="4"/>
        <v>6223.3532479553287</v>
      </c>
      <c r="X12" s="4">
        <f t="shared" ca="1" si="4"/>
        <v>6042.4508631752342</v>
      </c>
      <c r="Y12" s="4">
        <f t="shared" ca="1" si="4"/>
        <v>5861.5484783951397</v>
      </c>
      <c r="Z12" s="4">
        <f t="shared" ca="1" si="4"/>
        <v>5680.6460936150443</v>
      </c>
      <c r="AA12" s="4">
        <f t="shared" ca="1" si="4"/>
        <v>5499.7437088349498</v>
      </c>
      <c r="AB12" s="4">
        <f t="shared" ca="1" si="4"/>
        <v>5318.8413240548552</v>
      </c>
      <c r="AC12" s="4">
        <f t="shared" ca="1" si="4"/>
        <v>5137.9389392747598</v>
      </c>
      <c r="AD12" s="4">
        <f t="shared" ca="1" si="4"/>
        <v>4957.0365544946653</v>
      </c>
      <c r="AE12" s="4">
        <f t="shared" ca="1" si="4"/>
        <v>4776.1341697145708</v>
      </c>
      <c r="AF12" s="4">
        <f t="shared" ca="1" si="4"/>
        <v>4595.2317849344763</v>
      </c>
      <c r="AG12" s="4">
        <f t="shared" ca="1" si="4"/>
        <v>4414.3294001543818</v>
      </c>
      <c r="AH12" s="4">
        <f t="shared" ca="1" si="4"/>
        <v>4233.4270153742864</v>
      </c>
      <c r="AI12" s="4">
        <f t="shared" ca="1" si="4"/>
        <v>4052.5246305941919</v>
      </c>
      <c r="AJ12" s="4">
        <f t="shared" ca="1" si="4"/>
        <v>3871.6222458140974</v>
      </c>
      <c r="AK12" s="4">
        <f t="shared" ca="1" si="4"/>
        <v>3690.7198610340024</v>
      </c>
      <c r="AL12" s="4">
        <f t="shared" ca="1" si="4"/>
        <v>3509.8174762539074</v>
      </c>
      <c r="AM12" s="4">
        <f t="shared" ca="1" si="4"/>
        <v>3328.9150914738129</v>
      </c>
      <c r="AN12" s="4">
        <f t="shared" ca="1" si="4"/>
        <v>3148.0127066937184</v>
      </c>
      <c r="AO12" s="4">
        <f t="shared" ca="1" si="4"/>
        <v>2967.1103219136235</v>
      </c>
      <c r="AP12" s="4">
        <f t="shared" ca="1" si="4"/>
        <v>2786.2079371335285</v>
      </c>
      <c r="AQ12" s="4">
        <f t="shared" ca="1" si="4"/>
        <v>2605.305552353434</v>
      </c>
      <c r="AR12" s="4">
        <f t="shared" ca="1" si="4"/>
        <v>2424.4031675733395</v>
      </c>
      <c r="AS12" s="4">
        <f t="shared" ca="1" si="4"/>
        <v>2243.5007827932445</v>
      </c>
      <c r="AT12" s="4">
        <f t="shared" ca="1" si="4"/>
        <v>2062.5983980131496</v>
      </c>
      <c r="AU12" s="4">
        <f t="shared" ca="1" si="4"/>
        <v>1881.6960132330551</v>
      </c>
      <c r="AV12" s="4">
        <f t="shared" ca="1" si="4"/>
        <v>1700.7936284529603</v>
      </c>
      <c r="AW12" s="4">
        <f t="shared" ca="1" si="4"/>
        <v>1519.8912436728656</v>
      </c>
      <c r="AX12" s="4">
        <f t="shared" ca="1" si="4"/>
        <v>1338.9888588927706</v>
      </c>
      <c r="AY12" s="4">
        <f t="shared" ca="1" si="4"/>
        <v>1158.0864741126759</v>
      </c>
      <c r="AZ12" s="4">
        <f t="shared" ca="1" si="4"/>
        <v>977.18408933258115</v>
      </c>
      <c r="BA12" s="4">
        <f t="shared" ca="1" si="4"/>
        <v>796.28170455248642</v>
      </c>
      <c r="BB12" s="4">
        <f t="shared" ca="1" si="4"/>
        <v>615.37931977239157</v>
      </c>
      <c r="BC12" s="4">
        <f t="shared" ca="1" si="4"/>
        <v>434.47693499229678</v>
      </c>
      <c r="BD12" s="4">
        <f t="shared" ca="1" si="4"/>
        <v>253.57455021220198</v>
      </c>
      <c r="BE12" s="4">
        <f t="shared" ca="1" si="4"/>
        <v>105.80423857663513</v>
      </c>
      <c r="BF12" s="4">
        <f t="shared" ca="1" si="4"/>
        <v>25.000959740078603</v>
      </c>
      <c r="BG12" s="4">
        <f t="shared" ca="1" si="4"/>
        <v>0.75840007451238378</v>
      </c>
      <c r="BH12" s="4">
        <f t="shared" ca="1" si="4"/>
        <v>-1.6806500635624388E-11</v>
      </c>
      <c r="BI12" s="4">
        <f t="shared" ca="1" si="4"/>
        <v>-1.6806500635624388E-11</v>
      </c>
      <c r="BJ12" s="4">
        <f t="shared" ca="1" si="4"/>
        <v>-1.6806500635624388E-11</v>
      </c>
      <c r="BK12" s="4">
        <f t="shared" ca="1" si="4"/>
        <v>-1.6806500635624388E-11</v>
      </c>
      <c r="BL12" s="4">
        <f t="shared" ca="1" si="4"/>
        <v>-1.6806500635624388E-11</v>
      </c>
      <c r="BM12" s="4">
        <f t="shared" ca="1" si="4"/>
        <v>-1.6806500635624388E-11</v>
      </c>
      <c r="BN12" s="4">
        <f t="shared" ca="1" si="4"/>
        <v>-1.6806500635624388E-11</v>
      </c>
      <c r="BO12" s="4">
        <f t="shared" ca="1" si="4"/>
        <v>-1.6806500635624388E-11</v>
      </c>
      <c r="BP12" s="4">
        <f t="shared" ca="1" si="4"/>
        <v>-1.6806500635624388E-11</v>
      </c>
      <c r="BQ12" s="4">
        <f t="shared" ca="1" si="4"/>
        <v>-1.6806500635624388E-11</v>
      </c>
      <c r="BR12" s="4">
        <f t="shared" ca="1" si="4"/>
        <v>-1.6806500635624388E-11</v>
      </c>
      <c r="BS12" s="4">
        <f t="shared" ref="BS12:BV12" ca="1" si="5">SUM(BS8:BS11)</f>
        <v>-1.6806500635624388E-11</v>
      </c>
      <c r="BT12" s="4">
        <f t="shared" ca="1" si="5"/>
        <v>-1.6806500635624388E-11</v>
      </c>
      <c r="BU12" s="4">
        <f t="shared" ca="1" si="5"/>
        <v>-1.6806500635624388E-11</v>
      </c>
      <c r="BV12" s="4">
        <f t="shared" ca="1" si="5"/>
        <v>-1.6806500635624388E-11</v>
      </c>
      <c r="BW12" s="4">
        <f t="shared" ref="BW12:CD12" ca="1" si="6">SUM(BW8:BW11)</f>
        <v>-1.6806500635624388E-11</v>
      </c>
      <c r="BX12" s="4">
        <f t="shared" ca="1" si="6"/>
        <v>-1.6806500635624388E-11</v>
      </c>
      <c r="BY12" s="4">
        <f t="shared" ca="1" si="6"/>
        <v>-1.6806500635624388E-11</v>
      </c>
      <c r="BZ12" s="4">
        <f t="shared" ca="1" si="6"/>
        <v>-1.6806500635624388E-11</v>
      </c>
      <c r="CA12" s="4">
        <f t="shared" ca="1" si="6"/>
        <v>-1.6806500635624388E-11</v>
      </c>
      <c r="CB12" s="4">
        <f t="shared" ca="1" si="6"/>
        <v>-1.6806500635624388E-11</v>
      </c>
      <c r="CC12" s="4">
        <f t="shared" ca="1" si="6"/>
        <v>-1.6806500635624388E-11</v>
      </c>
      <c r="CD12" s="4">
        <f t="shared" ca="1" si="6"/>
        <v>-1.6806500635624388E-11</v>
      </c>
      <c r="CE12" s="4">
        <f t="shared" ref="CE12:CH12" ca="1" si="7">SUM(CE8:CE11)</f>
        <v>-1.6806500635624388E-11</v>
      </c>
      <c r="CF12" s="4">
        <f t="shared" ca="1" si="7"/>
        <v>-1.6806500635624388E-11</v>
      </c>
      <c r="CG12" s="4">
        <f t="shared" ca="1" si="7"/>
        <v>-1.6806500635624388E-11</v>
      </c>
      <c r="CH12" s="4">
        <f t="shared" ca="1" si="7"/>
        <v>-1.6806500635624388E-11</v>
      </c>
      <c r="CI12" s="4">
        <f t="shared" ref="CI12:CK12" ca="1" si="8">SUM(CI8:CI11)</f>
        <v>-1.6806500635624388E-11</v>
      </c>
      <c r="CJ12" s="4">
        <f t="shared" ca="1" si="8"/>
        <v>-1.6806500635624388E-11</v>
      </c>
      <c r="CK12" s="4">
        <f t="shared" ca="1" si="8"/>
        <v>-1.6806500635624388E-11</v>
      </c>
      <c r="CL12" s="4">
        <f t="shared" ref="CL12:CQ12" ca="1" si="9">SUM(CL8:CL11)</f>
        <v>-1.6806500635624388E-11</v>
      </c>
      <c r="CM12" s="4">
        <f t="shared" ca="1" si="9"/>
        <v>-1.6806500635624388E-11</v>
      </c>
      <c r="CN12" s="4">
        <f t="shared" ca="1" si="9"/>
        <v>-1.6806500635624388E-11</v>
      </c>
      <c r="CO12" s="4">
        <f t="shared" ca="1" si="9"/>
        <v>-1.6806500635624388E-11</v>
      </c>
      <c r="CP12" s="4">
        <f t="shared" ca="1" si="9"/>
        <v>-1.6806500635624388E-11</v>
      </c>
      <c r="CQ12" s="4">
        <f t="shared" ca="1" si="9"/>
        <v>-1.6806500635624388E-11</v>
      </c>
      <c r="CR12" s="4">
        <f t="shared" ref="CR12:CX12" ca="1" si="10">SUM(CR8:CR11)</f>
        <v>-1.6806500635624388E-11</v>
      </c>
      <c r="CS12" s="4">
        <f t="shared" ca="1" si="10"/>
        <v>-1.6806500635624388E-11</v>
      </c>
      <c r="CT12" s="4">
        <f t="shared" ca="1" si="10"/>
        <v>-1.6806500635624388E-11</v>
      </c>
      <c r="CU12" s="4">
        <f t="shared" ca="1" si="10"/>
        <v>-1.6806500635624388E-11</v>
      </c>
      <c r="CV12" s="4">
        <f t="shared" ca="1" si="10"/>
        <v>-1.6806500635624388E-11</v>
      </c>
      <c r="CW12" s="4">
        <f t="shared" ca="1" si="10"/>
        <v>-1.6806500635624388E-11</v>
      </c>
      <c r="CX12" s="4">
        <f t="shared" ca="1" si="10"/>
        <v>-1.6806500635624388E-11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322</v>
      </c>
      <c r="B15" s="31"/>
      <c r="C15" s="25">
        <f t="shared" ref="C15:BN15" ca="1" si="11">C12*$B$13*$B$14</f>
        <v>56.350650477224995</v>
      </c>
      <c r="D15" s="25">
        <f t="shared" ca="1" si="11"/>
        <v>229.18392935800381</v>
      </c>
      <c r="E15" s="25">
        <f t="shared" ca="1" si="11"/>
        <v>454.37928476283116</v>
      </c>
      <c r="F15" s="25">
        <f t="shared" ca="1" si="11"/>
        <v>594.24481336111478</v>
      </c>
      <c r="G15" s="25">
        <f t="shared" ca="1" si="11"/>
        <v>577.14666709431299</v>
      </c>
      <c r="H15" s="25">
        <f t="shared" ca="1" si="11"/>
        <v>555.9352274695583</v>
      </c>
      <c r="I15" s="25">
        <f t="shared" ca="1" si="11"/>
        <v>535.94336151122604</v>
      </c>
      <c r="J15" s="25">
        <f t="shared" ca="1" si="11"/>
        <v>516.88024877722864</v>
      </c>
      <c r="K15" s="25">
        <f t="shared" ca="1" si="11"/>
        <v>498.30398746187132</v>
      </c>
      <c r="L15" s="25">
        <f t="shared" ca="1" si="11"/>
        <v>479.86325153132822</v>
      </c>
      <c r="M15" s="25">
        <f t="shared" ca="1" si="11"/>
        <v>461.42679737323022</v>
      </c>
      <c r="N15" s="25">
        <f t="shared" ca="1" si="11"/>
        <v>442.9864665621979</v>
      </c>
      <c r="O15" s="25">
        <f t="shared" ca="1" si="11"/>
        <v>424.54987890408501</v>
      </c>
      <c r="P15" s="25">
        <f t="shared" ca="1" si="11"/>
        <v>406.10954809305269</v>
      </c>
      <c r="Q15" s="25">
        <f t="shared" ca="1" si="11"/>
        <v>387.67296043493974</v>
      </c>
      <c r="R15" s="25">
        <f t="shared" ca="1" si="11"/>
        <v>369.23262962390754</v>
      </c>
      <c r="S15" s="25">
        <f t="shared" ca="1" si="11"/>
        <v>352.51653759857265</v>
      </c>
      <c r="T15" s="25">
        <f t="shared" ca="1" si="11"/>
        <v>339.28002564812169</v>
      </c>
      <c r="U15" s="25">
        <f t="shared" ca="1" si="11"/>
        <v>328.9844883743358</v>
      </c>
      <c r="V15" s="25">
        <f t="shared" ca="1" si="11"/>
        <v>319.90857949421627</v>
      </c>
      <c r="W15" s="25">
        <f t="shared" ca="1" si="11"/>
        <v>310.87205311848857</v>
      </c>
      <c r="X15" s="25">
        <f t="shared" ca="1" si="11"/>
        <v>301.83552674276092</v>
      </c>
      <c r="Y15" s="25">
        <f t="shared" ca="1" si="11"/>
        <v>292.79900036703322</v>
      </c>
      <c r="Z15" s="25">
        <f t="shared" ca="1" si="11"/>
        <v>283.76247399130551</v>
      </c>
      <c r="AA15" s="25">
        <f t="shared" ca="1" si="11"/>
        <v>274.72594761557781</v>
      </c>
      <c r="AB15" s="25">
        <f t="shared" ca="1" si="11"/>
        <v>265.68942123985016</v>
      </c>
      <c r="AC15" s="25">
        <f t="shared" ca="1" si="11"/>
        <v>256.65289486412246</v>
      </c>
      <c r="AD15" s="25">
        <f t="shared" ca="1" si="11"/>
        <v>247.61636848839478</v>
      </c>
      <c r="AE15" s="25">
        <f t="shared" ca="1" si="11"/>
        <v>238.57984211266711</v>
      </c>
      <c r="AF15" s="25">
        <f t="shared" ca="1" si="11"/>
        <v>229.54331573693943</v>
      </c>
      <c r="AG15" s="25">
        <f t="shared" ca="1" si="11"/>
        <v>220.50678936121176</v>
      </c>
      <c r="AH15" s="25">
        <f t="shared" ca="1" si="11"/>
        <v>211.47026298548406</v>
      </c>
      <c r="AI15" s="25">
        <f t="shared" ca="1" si="11"/>
        <v>202.43373660975635</v>
      </c>
      <c r="AJ15" s="25">
        <f t="shared" ca="1" si="11"/>
        <v>193.39721023402871</v>
      </c>
      <c r="AK15" s="25">
        <f t="shared" ca="1" si="11"/>
        <v>184.360683858301</v>
      </c>
      <c r="AL15" s="25">
        <f t="shared" ca="1" si="11"/>
        <v>175.32415748257333</v>
      </c>
      <c r="AM15" s="25">
        <f t="shared" ca="1" si="11"/>
        <v>166.28763110684565</v>
      </c>
      <c r="AN15" s="25">
        <f t="shared" ca="1" si="11"/>
        <v>157.25110473111798</v>
      </c>
      <c r="AO15" s="25">
        <f t="shared" ca="1" si="11"/>
        <v>148.2145783553903</v>
      </c>
      <c r="AP15" s="25">
        <f t="shared" ca="1" si="11"/>
        <v>139.1780519796626</v>
      </c>
      <c r="AQ15" s="25">
        <f t="shared" ca="1" si="11"/>
        <v>130.14152560393492</v>
      </c>
      <c r="AR15" s="25">
        <f t="shared" ca="1" si="11"/>
        <v>121.10499922820725</v>
      </c>
      <c r="AS15" s="25">
        <f t="shared" ca="1" si="11"/>
        <v>112.06847285247956</v>
      </c>
      <c r="AT15" s="25">
        <f t="shared" ca="1" si="11"/>
        <v>103.03194647675186</v>
      </c>
      <c r="AU15" s="25">
        <f t="shared" ca="1" si="11"/>
        <v>93.99542010102418</v>
      </c>
      <c r="AV15" s="25">
        <f t="shared" ca="1" si="11"/>
        <v>84.958893725296505</v>
      </c>
      <c r="AW15" s="25">
        <f t="shared" ca="1" si="11"/>
        <v>75.922367349568816</v>
      </c>
      <c r="AX15" s="25">
        <f t="shared" ca="1" si="11"/>
        <v>66.885840973841127</v>
      </c>
      <c r="AY15" s="25">
        <f t="shared" ca="1" si="11"/>
        <v>57.849314598113438</v>
      </c>
      <c r="AZ15" s="25">
        <f t="shared" ca="1" si="11"/>
        <v>48.812788222385763</v>
      </c>
      <c r="BA15" s="25">
        <f t="shared" ca="1" si="11"/>
        <v>39.77626184665808</v>
      </c>
      <c r="BB15" s="25">
        <f t="shared" ca="1" si="11"/>
        <v>30.739735470930395</v>
      </c>
      <c r="BC15" s="25">
        <f t="shared" ca="1" si="11"/>
        <v>21.703209095202705</v>
      </c>
      <c r="BD15" s="25">
        <f t="shared" ca="1" si="11"/>
        <v>12.66668271947502</v>
      </c>
      <c r="BE15" s="25">
        <f t="shared" ca="1" si="11"/>
        <v>5.2851862274993664</v>
      </c>
      <c r="BF15" s="25">
        <f t="shared" ca="1" si="11"/>
        <v>1.2488604414162765</v>
      </c>
      <c r="BG15" s="25">
        <f t="shared" ca="1" si="11"/>
        <v>3.7883979722079852E-2</v>
      </c>
      <c r="BH15" s="25">
        <f t="shared" ca="1" si="11"/>
        <v>-8.3952672300102736E-13</v>
      </c>
      <c r="BI15" s="25">
        <f t="shared" ca="1" si="11"/>
        <v>-8.3952672300102736E-13</v>
      </c>
      <c r="BJ15" s="25">
        <f t="shared" ca="1" si="11"/>
        <v>-8.3952672300102736E-13</v>
      </c>
      <c r="BK15" s="25">
        <f t="shared" ca="1" si="11"/>
        <v>-8.3952672300102736E-13</v>
      </c>
      <c r="BL15" s="25">
        <f t="shared" ca="1" si="11"/>
        <v>-8.3952672300102736E-13</v>
      </c>
      <c r="BM15" s="25">
        <f t="shared" ca="1" si="11"/>
        <v>-8.3952672300102736E-13</v>
      </c>
      <c r="BN15" s="25">
        <f t="shared" ca="1" si="11"/>
        <v>-8.3952672300102736E-13</v>
      </c>
      <c r="BO15" s="25">
        <f t="shared" ref="BO15:BR15" ca="1" si="12">BO12*$B$13*$B$14</f>
        <v>-8.3952672300102736E-13</v>
      </c>
      <c r="BP15" s="25">
        <f t="shared" ca="1" si="12"/>
        <v>-8.3952672300102736E-13</v>
      </c>
      <c r="BQ15" s="25">
        <f t="shared" ca="1" si="12"/>
        <v>-8.3952672300102736E-13</v>
      </c>
      <c r="BR15" s="25">
        <f t="shared" ca="1" si="12"/>
        <v>-8.3952672300102736E-13</v>
      </c>
      <c r="BS15" s="25">
        <f t="shared" ref="BS15:BV15" ca="1" si="13">BS12*$B$13*$B$14</f>
        <v>-8.3952672300102736E-13</v>
      </c>
      <c r="BT15" s="25">
        <f t="shared" ca="1" si="13"/>
        <v>-8.3952672300102736E-13</v>
      </c>
      <c r="BU15" s="25">
        <f t="shared" ca="1" si="13"/>
        <v>-8.3952672300102736E-13</v>
      </c>
      <c r="BV15" s="25">
        <f t="shared" ca="1" si="13"/>
        <v>-8.3952672300102736E-13</v>
      </c>
      <c r="BW15" s="25">
        <f t="shared" ref="BW15:CD15" ca="1" si="14">BW12*$B$13*$B$14</f>
        <v>-8.3952672300102736E-13</v>
      </c>
      <c r="BX15" s="25">
        <f t="shared" ca="1" si="14"/>
        <v>-8.3952672300102736E-13</v>
      </c>
      <c r="BY15" s="25">
        <f t="shared" ca="1" si="14"/>
        <v>-8.3952672300102736E-13</v>
      </c>
      <c r="BZ15" s="25">
        <f t="shared" ca="1" si="14"/>
        <v>-8.3952672300102736E-13</v>
      </c>
      <c r="CA15" s="25">
        <f t="shared" ca="1" si="14"/>
        <v>-8.3952672300102736E-13</v>
      </c>
      <c r="CB15" s="25">
        <f t="shared" ca="1" si="14"/>
        <v>-8.3952672300102736E-13</v>
      </c>
      <c r="CC15" s="25">
        <f t="shared" ca="1" si="14"/>
        <v>-8.3952672300102736E-13</v>
      </c>
      <c r="CD15" s="25">
        <f t="shared" ca="1" si="14"/>
        <v>-8.3952672300102736E-13</v>
      </c>
      <c r="CE15" s="25">
        <f t="shared" ref="CE15:CQ15" ca="1" si="15">CE12*$B$13*$B$14</f>
        <v>-8.3952672300102736E-13</v>
      </c>
      <c r="CF15" s="25">
        <f t="shared" ca="1" si="15"/>
        <v>-8.3952672300102736E-13</v>
      </c>
      <c r="CG15" s="25">
        <f t="shared" ca="1" si="15"/>
        <v>-8.3952672300102736E-13</v>
      </c>
      <c r="CH15" s="25">
        <f t="shared" ca="1" si="15"/>
        <v>-8.3952672300102736E-13</v>
      </c>
      <c r="CI15" s="25">
        <f t="shared" ca="1" si="15"/>
        <v>-8.3952672300102736E-13</v>
      </c>
      <c r="CJ15" s="25">
        <f t="shared" ca="1" si="15"/>
        <v>-8.3952672300102736E-13</v>
      </c>
      <c r="CK15" s="25">
        <f t="shared" ca="1" si="15"/>
        <v>-8.3952672300102736E-13</v>
      </c>
      <c r="CL15" s="25">
        <f t="shared" ca="1" si="15"/>
        <v>-8.3952672300102736E-13</v>
      </c>
      <c r="CM15" s="25">
        <f t="shared" ca="1" si="15"/>
        <v>-8.3952672300102736E-13</v>
      </c>
      <c r="CN15" s="25">
        <f t="shared" ca="1" si="15"/>
        <v>-8.3952672300102736E-13</v>
      </c>
      <c r="CO15" s="25">
        <f t="shared" ca="1" si="15"/>
        <v>-8.3952672300102736E-13</v>
      </c>
      <c r="CP15" s="25">
        <f t="shared" ca="1" si="15"/>
        <v>-8.3952672300102736E-13</v>
      </c>
      <c r="CQ15" s="25">
        <f t="shared" ca="1" si="15"/>
        <v>-8.3952672300102736E-13</v>
      </c>
      <c r="CR15" s="25">
        <f t="shared" ref="CR15:CX15" ca="1" si="16">CR12*$B$13*$B$14</f>
        <v>-8.3952672300102736E-13</v>
      </c>
      <c r="CS15" s="25">
        <f t="shared" ca="1" si="16"/>
        <v>-8.3952672300102736E-13</v>
      </c>
      <c r="CT15" s="25">
        <f t="shared" ca="1" si="16"/>
        <v>-8.3952672300102736E-13</v>
      </c>
      <c r="CU15" s="25">
        <f t="shared" ca="1" si="16"/>
        <v>-8.3952672300102736E-13</v>
      </c>
      <c r="CV15" s="25">
        <f t="shared" ca="1" si="16"/>
        <v>-8.3952672300102736E-13</v>
      </c>
      <c r="CW15" s="25">
        <f t="shared" ca="1" si="16"/>
        <v>-8.3952672300102736E-13</v>
      </c>
      <c r="CX15" s="25">
        <f t="shared" ca="1" si="16"/>
        <v>-8.3952672300102736E-13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-1.6921270349999999</v>
      </c>
      <c r="D19" s="4">
        <f ca="1">IF(OR(D4&lt;Inputs!$N$13,Inputs!$N$13=0),-(SUM(Inputs!$E$54:'Inputs'!F54)+D10)*PropertyTaxRate,0)</f>
        <v>-6.9530999603773589</v>
      </c>
      <c r="E19" s="4">
        <f ca="1">IF(OR(E4&lt;Inputs!$N$13,Inputs!$N$13=0),-(SUM(Inputs!$E$54:'Inputs'!G54)+E10)*PropertyTaxRate,0)</f>
        <v>-13.92126775004717</v>
      </c>
      <c r="F19" s="4">
        <f ca="1">IF(OR(F4&lt;Inputs!$N$13,Inputs!$N$13=0),-(SUM(Inputs!$E$54:'Inputs'!H54)+F10)*PropertyTaxRate,0)</f>
        <v>-18.422808090424528</v>
      </c>
      <c r="G19" s="4">
        <f ca="1">IF(OR(G4&lt;Inputs!$N$13,Inputs!$N$13=0),-(SUM(Inputs!$E$54:'Inputs'!I54)+G10)*PropertyTaxRate,0)</f>
        <v>-18.223433852971699</v>
      </c>
      <c r="H19" s="4">
        <f ca="1">IF(OR(H4&lt;Inputs!$N$13,Inputs!$N$13=0),-(SUM(Inputs!$E$54:'Inputs'!J54)+H10)*PropertyTaxRate,0)</f>
        <v>-17.861870125896225</v>
      </c>
      <c r="I19" s="4">
        <f ca="1">IF(OR(I4&lt;Inputs!$N$13,Inputs!$N$13=0),-(SUM(Inputs!$E$54:'Inputs'!K54)+I10)*PropertyTaxRate,0)</f>
        <v>-17.500306398820754</v>
      </c>
      <c r="J19" s="4">
        <f ca="1">IF(OR(J4&lt;Inputs!$N$13,Inputs!$N$13=0),-(SUM(Inputs!$E$54:'Inputs'!L54)+J10)*PropertyTaxRate,0)</f>
        <v>-17.138742671745284</v>
      </c>
      <c r="K19" s="4">
        <f ca="1">IF(OR(K4&lt;Inputs!$N$13,Inputs!$N$13=0),-(SUM(Inputs!$E$54:'Inputs'!M54)+K10)*PropertyTaxRate,0)</f>
        <v>-16.77717894466981</v>
      </c>
      <c r="L19" s="4">
        <f ca="1">IF(OR(L4&lt;Inputs!$N$13,Inputs!$N$13=0),-(SUM(Inputs!$E$54:'Inputs'!N54)+L10)*PropertyTaxRate,0)</f>
        <v>-16.41561521759434</v>
      </c>
      <c r="M19" s="4">
        <f ca="1">IF(OR(M4&lt;Inputs!$N$13,Inputs!$N$13=0),-(SUM(Inputs!$E$54:'Inputs'!O54)+M10)*PropertyTaxRate,0)</f>
        <v>-16.054051490518869</v>
      </c>
      <c r="N19" s="4">
        <f ca="1">IF(OR(N4&lt;Inputs!$N$13,Inputs!$N$13=0),-(SUM(Inputs!$E$54:'Inputs'!P54)+N10)*PropertyTaxRate,0)</f>
        <v>-15.692487763443397</v>
      </c>
      <c r="O19" s="4">
        <f ca="1">IF(OR(O4&lt;Inputs!$N$13,Inputs!$N$13=0),-(SUM(Inputs!$E$54:'Inputs'!Q54)+O10)*PropertyTaxRate,0)</f>
        <v>-15.330924036367923</v>
      </c>
      <c r="P19" s="4">
        <f ca="1">IF(OR(P4&lt;Inputs!$N$13,Inputs!$N$13=0),-(SUM(Inputs!$E$54:'Inputs'!R54)+P10)*PropertyTaxRate,0)</f>
        <v>-14.969360309292451</v>
      </c>
      <c r="Q19" s="4">
        <f ca="1">IF(OR(Q4&lt;Inputs!$N$13,Inputs!$N$13=0),-(SUM(Inputs!$E$54:'Inputs'!S54)+Q10)*PropertyTaxRate,0)</f>
        <v>-14.607796582216979</v>
      </c>
      <c r="R19" s="4">
        <f ca="1">IF(OR(R4&lt;Inputs!$N$13,Inputs!$N$13=0),-(SUM(Inputs!$E$54:'Inputs'!T54)+R10)*PropertyTaxRate,0)</f>
        <v>-14.24623285514151</v>
      </c>
      <c r="S19" s="4">
        <f ca="1">IF(OR(S4&lt;Inputs!$N$13,Inputs!$N$13=0),-(SUM(Inputs!$E$54:'Inputs'!U54)+S10)*PropertyTaxRate,0)</f>
        <v>-13.884669128066037</v>
      </c>
      <c r="T19" s="4">
        <f ca="1">IF(OR(T4&lt;Inputs!$N$13,Inputs!$N$13=0),-(SUM(Inputs!$E$54:'Inputs'!V54)+T10)*PropertyTaxRate,0)</f>
        <v>-13.523105400990564</v>
      </c>
      <c r="U19" s="4">
        <f ca="1">IF(OR(U4&lt;Inputs!$N$13,Inputs!$N$13=0),-(SUM(Inputs!$E$54:'Inputs'!W54)+U10)*PropertyTaxRate,0)</f>
        <v>-13.161541673915096</v>
      </c>
      <c r="V19" s="4">
        <f ca="1">IF(OR(V4&lt;Inputs!$N$13,Inputs!$N$13=0),-(SUM(Inputs!$E$54:'Inputs'!X54)+V10)*PropertyTaxRate,0)</f>
        <v>-12.799977946839624</v>
      </c>
      <c r="W19" s="4">
        <f ca="1">IF(OR(W4&lt;Inputs!$N$13,Inputs!$N$13=0),-(SUM(Inputs!$E$54:'Inputs'!Y54)+W10)*PropertyTaxRate,0)</f>
        <v>-12.43841421976415</v>
      </c>
      <c r="X19" s="4">
        <f ca="1">IF(OR(X4&lt;Inputs!$N$13,Inputs!$N$13=0),-(SUM(Inputs!$E$54:'Inputs'!Z54)+X10)*PropertyTaxRate,0)</f>
        <v>-12.076850492688678</v>
      </c>
      <c r="Y19" s="4">
        <f ca="1">IF(OR(Y4&lt;Inputs!$N$13,Inputs!$N$13=0),-(SUM(Inputs!$E$54:'Inputs'!AA54)+Y10)*PropertyTaxRate,0)</f>
        <v>-11.715286765613206</v>
      </c>
      <c r="Z19" s="4">
        <f ca="1">IF(OR(Z4&lt;Inputs!$N$13,Inputs!$N$13=0),-(SUM(Inputs!$E$54:'Inputs'!AB54)+Z10)*PropertyTaxRate,0)</f>
        <v>-11.353723038537733</v>
      </c>
      <c r="AA19" s="4">
        <f ca="1">IF(OR(AA4&lt;Inputs!$N$13,Inputs!$N$13=0),-(SUM(Inputs!$E$54:'Inputs'!AC54)+AA10)*PropertyTaxRate,0)</f>
        <v>-10.992159311462261</v>
      </c>
      <c r="AB19" s="4">
        <f ca="1">IF(OR(AB4&lt;Inputs!$N$13,Inputs!$N$13=0),-(SUM(Inputs!$E$54:'Inputs'!AD54)+AB10)*PropertyTaxRate,0)</f>
        <v>-10.630595584386789</v>
      </c>
      <c r="AC19" s="4">
        <f ca="1">IF(OR(AC4&lt;Inputs!$N$13,Inputs!$N$13=0),-(SUM(Inputs!$E$54:'Inputs'!AE54)+AC10)*PropertyTaxRate,0)</f>
        <v>-10.269031857311317</v>
      </c>
      <c r="AD19" s="4">
        <f ca="1">IF(OR(AD4&lt;Inputs!$N$13,Inputs!$N$13=0),-(SUM(Inputs!$E$54:'Inputs'!AF54)+AD10)*PropertyTaxRate,0)</f>
        <v>-9.9074681302358449</v>
      </c>
      <c r="AE19" s="4">
        <f ca="1">IF(OR(AE4&lt;Inputs!$N$13,Inputs!$N$13=0),-(SUM(Inputs!$E$54:'Inputs'!AG54)+AE10)*PropertyTaxRate,0)</f>
        <v>-9.545904403160371</v>
      </c>
      <c r="AF19" s="4">
        <f ca="1">IF(OR(AF4&lt;Inputs!$N$13,Inputs!$N$13=0),-(SUM(Inputs!$E$54:'Inputs'!AH54)+AF10)*PropertyTaxRate,0)</f>
        <v>-9.1843406760848989</v>
      </c>
      <c r="AG19" s="4">
        <f ca="1">IF(OR(AG4&lt;Inputs!$N$13,Inputs!$N$13=0),-(SUM(Inputs!$E$54:'Inputs'!AI54)+AG10)*PropertyTaxRate,0)</f>
        <v>-8.8227769490094268</v>
      </c>
      <c r="AH19" s="4">
        <f ca="1">IF(OR(AH4&lt;Inputs!$N$13,Inputs!$N$13=0),-(SUM(Inputs!$E$54:'Inputs'!AJ54)+AH10)*PropertyTaxRate,0)</f>
        <v>-8.4612132219339546</v>
      </c>
      <c r="AI19" s="4">
        <f ca="1">IF(OR(AI4&lt;Inputs!$N$13,Inputs!$N$13=0),-(SUM(Inputs!$E$54:'Inputs'!AK54)+AI10)*PropertyTaxRate,0)</f>
        <v>-8.0996494948584825</v>
      </c>
      <c r="AJ19" s="4">
        <f ca="1">IF(OR(AJ4&lt;Inputs!$N$13,Inputs!$N$13=0),-(SUM(Inputs!$E$54:'Inputs'!AL54)+AJ10)*PropertyTaxRate,0)</f>
        <v>-7.7380857677830104</v>
      </c>
      <c r="AK19" s="4">
        <f ca="1">IF(OR(AK4&lt;Inputs!$N$13,Inputs!$N$13=0),-(SUM(Inputs!$E$54:'Inputs'!AM54)+AK10)*PropertyTaxRate,0)</f>
        <v>-7.3765220407075374</v>
      </c>
      <c r="AL19" s="4">
        <f ca="1">IF(OR(AL4&lt;Inputs!$N$13,Inputs!$N$13=0),-(SUM(Inputs!$E$54:'Inputs'!AN54)+AL10)*PropertyTaxRate,0)</f>
        <v>-7.0149583136320652</v>
      </c>
      <c r="AM19" s="4">
        <f ca="1">IF(OR(AM4&lt;Inputs!$N$13,Inputs!$N$13=0),-(SUM(Inputs!$E$54:'Inputs'!AO54)+AM10)*PropertyTaxRate,0)</f>
        <v>-6.6533945865565931</v>
      </c>
      <c r="AN19" s="4">
        <f ca="1">IF(OR(AN4&lt;Inputs!$N$13,Inputs!$N$13=0),-(SUM(Inputs!$E$54:'Inputs'!AP54)+AN10)*PropertyTaxRate,0)</f>
        <v>-6.291830859481121</v>
      </c>
      <c r="AO19" s="4">
        <f ca="1">IF(OR(AO4&lt;Inputs!$N$13,Inputs!$N$13=0),-(SUM(Inputs!$E$54:'Inputs'!AQ54)+AO10)*PropertyTaxRate,0)</f>
        <v>-5.930267132405648</v>
      </c>
      <c r="AP19" s="4">
        <f ca="1">IF(OR(AP4&lt;Inputs!$N$13,Inputs!$N$13=0),-(SUM(Inputs!$E$54:'Inputs'!AR54)+AP10)*PropertyTaxRate,0)</f>
        <v>-5.5687034053301758</v>
      </c>
      <c r="AQ19" s="4">
        <f ca="1">IF(OR(AQ4&lt;Inputs!$N$13,Inputs!$N$13=0),-(SUM(Inputs!$E$54:'Inputs'!AS54)+AQ10)*PropertyTaxRate,0)</f>
        <v>-5.2071396782547037</v>
      </c>
      <c r="AR19" s="4">
        <f ca="1">IF(OR(AR4&lt;Inputs!$N$13,Inputs!$N$13=0),-(SUM(Inputs!$E$54:'Inputs'!AT54)+AR10)*PropertyTaxRate,0)</f>
        <v>-4.8455759511792316</v>
      </c>
      <c r="AS19" s="4">
        <f ca="1">IF(OR(AS4&lt;Inputs!$N$13,Inputs!$N$13=0),-(SUM(Inputs!$E$54:'Inputs'!AU54)+AS10)*PropertyTaxRate,0)</f>
        <v>-4.4840122241037585</v>
      </c>
      <c r="AT19" s="4">
        <f ca="1">IF(OR(AT4&lt;Inputs!$N$13,Inputs!$N$13=0),-(SUM(Inputs!$E$54:'Inputs'!AV54)+AT10)*PropertyTaxRate,0)</f>
        <v>-4.1224484970282864</v>
      </c>
      <c r="AU19" s="4">
        <f ca="1">IF(OR(AU4&lt;Inputs!$N$13,Inputs!$N$13=0),-(SUM(Inputs!$E$54:'Inputs'!AW54)+AU10)*PropertyTaxRate,0)</f>
        <v>-3.7608847699528143</v>
      </c>
      <c r="AV19" s="4">
        <f ca="1">IF(OR(AV4&lt;Inputs!$N$13,Inputs!$N$13=0),-(SUM(Inputs!$E$54:'Inputs'!AX54)+AV10)*PropertyTaxRate,0)</f>
        <v>-3.3993210428773417</v>
      </c>
      <c r="AW19" s="4">
        <f ca="1">IF(OR(AW4&lt;Inputs!$N$13,Inputs!$N$13=0),-(SUM(Inputs!$E$54:'Inputs'!AY54)+AW10)*PropertyTaxRate,0)</f>
        <v>-3.0377573158018696</v>
      </c>
      <c r="AX19" s="4">
        <f ca="1">IF(OR(AX4&lt;Inputs!$N$13,Inputs!$N$13=0),-(SUM(Inputs!$E$54:'Inputs'!AZ54)+AX10)*PropertyTaxRate,0)</f>
        <v>-2.676193588726397</v>
      </c>
      <c r="AY19" s="4">
        <f ca="1">IF(OR(AY4&lt;Inputs!$N$13,Inputs!$N$13=0),-(SUM(Inputs!$E$54:'Inputs'!BA54)+AY10)*PropertyTaxRate,0)</f>
        <v>-2.3146298616509249</v>
      </c>
      <c r="AZ19" s="4">
        <f ca="1">IF(OR(AZ4&lt;Inputs!$N$13,Inputs!$N$13=0),-(SUM(Inputs!$E$54:'Inputs'!BB54)+AZ10)*PropertyTaxRate,0)</f>
        <v>-1.9530661345754525</v>
      </c>
      <c r="BA19" s="4">
        <f ca="1">IF(OR(BA4&lt;Inputs!$N$13,Inputs!$N$13=0),-(SUM(Inputs!$E$54:'Inputs'!BC54)+BA10)*PropertyTaxRate,0)</f>
        <v>-1.5915024074999802</v>
      </c>
      <c r="BB19" s="4">
        <f ca="1">IF(OR(BB4&lt;Inputs!$N$13,Inputs!$N$13=0),-(SUM(Inputs!$E$54:'Inputs'!BD54)+BB10)*PropertyTaxRate,0)</f>
        <v>-1.2299386804245078</v>
      </c>
      <c r="BC19" s="4">
        <f ca="1">IF(OR(BC4&lt;Inputs!$N$13,Inputs!$N$13=0),-(SUM(Inputs!$E$54:'Inputs'!BE54)+BC10)*PropertyTaxRate,0)</f>
        <v>-0.86837495334903547</v>
      </c>
      <c r="BD19" s="4">
        <f ca="1">IF(OR(BD4&lt;Inputs!$N$13,Inputs!$N$13=0),-(SUM(Inputs!$E$54:'Inputs'!BF54)+BD10)*PropertyTaxRate,0)</f>
        <v>-0.50681122627356312</v>
      </c>
      <c r="BE19" s="4">
        <f ca="1">IF(OR(BE4&lt;Inputs!$N$13,Inputs!$N$13=0),-(SUM(Inputs!$E$54:'Inputs'!BG54)+BE10)*PropertyTaxRate,0)</f>
        <v>-0.21146749882073163</v>
      </c>
      <c r="BF19" s="4">
        <f ca="1">IF(OR(BF4&lt;Inputs!$N$13,Inputs!$N$13=0),-(SUM(Inputs!$E$54:'Inputs'!BH54)+BF10)*PropertyTaxRate,0)</f>
        <v>-4.9968607075448743E-2</v>
      </c>
      <c r="BG19" s="4">
        <f ca="1">IF(OR(BG4&lt;Inputs!$N$13,Inputs!$N$13=0),-(SUM(Inputs!$E$54:'Inputs'!BI54)+BG10)*PropertyTaxRate,0)</f>
        <v>-1.5157896226182857E-3</v>
      </c>
      <c r="BH19" s="4">
        <f ca="1">IF(OR(BH4&lt;Inputs!$N$13,Inputs!$N$13=0),-(SUM(Inputs!$E$54:'Inputs'!BJ54)+BH10)*PropertyTaxRate,0)</f>
        <v>2.4556356947869062E-14</v>
      </c>
      <c r="BI19" s="4">
        <f ca="1">IF(OR(BI4&lt;Inputs!$N$13,Inputs!$N$13=0),-(SUM(Inputs!$E$54:'Inputs'!BK54)+BI10)*PropertyTaxRate,0)</f>
        <v>2.4556356947869062E-14</v>
      </c>
      <c r="BJ19" s="4">
        <f ca="1">IF(OR(BJ4&lt;Inputs!$N$13,Inputs!$N$13=0),-(SUM(Inputs!$E$54:'Inputs'!BL54)+BJ10)*PropertyTaxRate,0)</f>
        <v>2.4556356947869062E-14</v>
      </c>
      <c r="BK19" s="4">
        <f ca="1">IF(OR(BK4&lt;Inputs!$N$13,Inputs!$N$13=0),-(SUM(Inputs!$E$54:'Inputs'!BM54)+BK10)*PropertyTaxRate,0)</f>
        <v>2.4556356947869062E-14</v>
      </c>
      <c r="BL19" s="4">
        <f ca="1">IF(OR(BL4&lt;Inputs!$N$13,Inputs!$N$13=0),-(SUM(Inputs!$E$54:'Inputs'!BN54)+BL10)*PropertyTaxRate,0)</f>
        <v>2.4556356947869062E-14</v>
      </c>
      <c r="BM19" s="4">
        <f ca="1">IF(OR(BM4&lt;Inputs!$N$13,Inputs!$N$13=0),-(SUM(Inputs!$E$54:'Inputs'!BO54)+BM10)*PropertyTaxRate,0)</f>
        <v>2.4556356947869062E-14</v>
      </c>
      <c r="BN19" s="4">
        <f ca="1">IF(OR(BN4&lt;Inputs!$N$13,Inputs!$N$13=0),-(SUM(Inputs!$E$54:'Inputs'!BP54)+BN10)*PropertyTaxRate,0)</f>
        <v>2.4556356947869062E-14</v>
      </c>
      <c r="BO19" s="4">
        <f ca="1">IF(OR(BO4&lt;Inputs!$N$13,Inputs!$N$13=0),-(SUM(Inputs!$E$54:'Inputs'!BQ54)+BO10)*PropertyTaxRate,0)</f>
        <v>2.4556356947869062E-14</v>
      </c>
      <c r="BP19" s="4">
        <f ca="1">IF(OR(BP4&lt;Inputs!$N$13,Inputs!$N$13=0),-(SUM(Inputs!$E$54:'Inputs'!BR54)+BP10)*PropertyTaxRate,0)</f>
        <v>2.4556356947869062E-14</v>
      </c>
      <c r="BQ19" s="4">
        <f ca="1">IF(OR(BQ4&lt;Inputs!$N$13,Inputs!$N$13=0),-(SUM(Inputs!$E$54:'Inputs'!BS54)+BQ10)*PropertyTaxRate,0)</f>
        <v>2.4556356947869062E-14</v>
      </c>
      <c r="BR19" s="4">
        <f ca="1">IF(OR(BR4&lt;Inputs!$N$13,Inputs!$N$13=0),-(SUM(Inputs!$E$54:'Inputs'!BT54)+BR10)*PropertyTaxRate,0)</f>
        <v>2.4556356947869062E-14</v>
      </c>
      <c r="BS19" s="4">
        <f ca="1">IF(OR(BS4&lt;Inputs!$N$13,Inputs!$N$13=0),-(SUM(Inputs!$E$54:'Inputs'!BU54)+BS10)*PropertyTaxRate,0)</f>
        <v>2.4556356947869062E-14</v>
      </c>
      <c r="BT19" s="4">
        <f ca="1">IF(OR(BT4&lt;Inputs!$N$13,Inputs!$N$13=0),-(SUM(Inputs!$E$54:'Inputs'!BV54)+BT10)*PropertyTaxRate,0)</f>
        <v>2.4556356947869062E-14</v>
      </c>
      <c r="BU19" s="4">
        <f ca="1">IF(OR(BU4&lt;Inputs!$N$13,Inputs!$N$13=0),-(SUM(Inputs!$E$54:'Inputs'!BW54)+BU10)*PropertyTaxRate,0)</f>
        <v>2.4556356947869062E-14</v>
      </c>
      <c r="BV19" s="4">
        <f ca="1">IF(OR(BV4&lt;Inputs!$N$13,Inputs!$N$13=0),-(SUM(Inputs!$E$54:'Inputs'!BX54)+BV10)*PropertyTaxRate,0)</f>
        <v>2.4556356947869062E-14</v>
      </c>
      <c r="BW19" s="4">
        <f ca="1">IF(OR(BW4&lt;Inputs!$N$13,Inputs!$N$13=0),-(SUM(Inputs!$E$54:'Inputs'!BY54)+BW10)*PropertyTaxRate,0)</f>
        <v>2.4556356947869062E-14</v>
      </c>
      <c r="BX19" s="4">
        <f ca="1">IF(OR(BX4&lt;Inputs!$N$13,Inputs!$N$13=0),-(SUM(Inputs!$E$54:'Inputs'!BZ54)+BX10)*PropertyTaxRate,0)</f>
        <v>2.4556356947869062E-14</v>
      </c>
      <c r="BY19" s="4">
        <f ca="1">IF(OR(BY4&lt;Inputs!$N$13,Inputs!$N$13=0),-(SUM(Inputs!$E$54:'Inputs'!CA54)+BY10)*PropertyTaxRate,0)</f>
        <v>2.4556356947869062E-14</v>
      </c>
      <c r="BZ19" s="4">
        <f ca="1">IF(OR(BZ4&lt;Inputs!$N$13,Inputs!$N$13=0),-(SUM(Inputs!$E$54:'Inputs'!CB54)+BZ10)*PropertyTaxRate,0)</f>
        <v>2.4556356947869062E-14</v>
      </c>
      <c r="CA19" s="4">
        <f ca="1">IF(OR(CA4&lt;Inputs!$N$13,Inputs!$N$13=0),-(SUM(Inputs!$E$54:'Inputs'!CC54)+CA10)*PropertyTaxRate,0)</f>
        <v>2.4556356947869062E-14</v>
      </c>
      <c r="CB19" s="4">
        <f ca="1">IF(OR(CB4&lt;Inputs!$N$13,Inputs!$N$13=0),-(SUM(Inputs!$E$54:'Inputs'!CD54)+CB10)*PropertyTaxRate,0)</f>
        <v>2.4556356947869062E-14</v>
      </c>
      <c r="CC19" s="4">
        <f ca="1">IF(OR(CC4&lt;Inputs!$N$13,Inputs!$N$13=0),-(SUM(Inputs!$E$54:'Inputs'!CE54)+CC10)*PropertyTaxRate,0)</f>
        <v>2.4556356947869062E-14</v>
      </c>
      <c r="CD19" s="4">
        <f ca="1">IF(OR(CD4&lt;Inputs!$N$13,Inputs!$N$13=0),-(SUM(Inputs!$E$54:'Inputs'!CF54)+CD10)*PropertyTaxRate,0)</f>
        <v>2.4556356947869062E-14</v>
      </c>
      <c r="CE19" s="4">
        <f ca="1">IF(OR(CE4&lt;Inputs!$N$13,Inputs!$N$13=0),-(SUM(Inputs!$E$54:'Inputs'!CG54)+CE10)*PropertyTaxRate,0)</f>
        <v>2.4556356947869062E-14</v>
      </c>
      <c r="CF19" s="4">
        <f ca="1">IF(OR(CF4&lt;Inputs!$N$13,Inputs!$N$13=0),-(SUM(Inputs!$E$54:'Inputs'!CH54)+CF10)*PropertyTaxRate,0)</f>
        <v>2.4556356947869062E-14</v>
      </c>
      <c r="CG19" s="4">
        <f ca="1">IF(OR(CG4&lt;Inputs!$N$13,Inputs!$N$13=0),-(SUM(Inputs!$E$54:'Inputs'!CI54)+CG10)*PropertyTaxRate,0)</f>
        <v>2.4556356947869062E-14</v>
      </c>
      <c r="CH19" s="4">
        <f ca="1">IF(OR(CH4&lt;Inputs!$N$13,Inputs!$N$13=0),-(SUM(Inputs!$E$54:'Inputs'!CJ54)+CH10)*PropertyTaxRate,0)</f>
        <v>2.4556356947869062E-14</v>
      </c>
      <c r="CI19" s="4">
        <f ca="1">IF(OR(CI4&lt;Inputs!$N$13,Inputs!$N$13=0),-(SUM(Inputs!$E$54:'Inputs'!CK54)+CI10)*PropertyTaxRate,0)</f>
        <v>2.4556356947869062E-14</v>
      </c>
      <c r="CJ19" s="4">
        <f ca="1">IF(OR(CJ4&lt;Inputs!$N$13,Inputs!$N$13=0),-(SUM(Inputs!$E$54:'Inputs'!CL54)+CJ10)*PropertyTaxRate,0)</f>
        <v>2.4556356947869062E-14</v>
      </c>
      <c r="CK19" s="4">
        <f ca="1">IF(OR(CK4&lt;Inputs!$N$13,Inputs!$N$13=0),-(SUM(Inputs!$E$54:'Inputs'!CM54)+CK10)*PropertyTaxRate,0)</f>
        <v>2.4556356947869062E-14</v>
      </c>
      <c r="CL19" s="4">
        <f ca="1">IF(OR(CL4&lt;Inputs!$N$13,Inputs!$N$13=0),-(SUM(Inputs!$E$54:'Inputs'!CN54)+CL10)*PropertyTaxRate,0)</f>
        <v>2.4556356947869062E-14</v>
      </c>
      <c r="CM19" s="4">
        <f ca="1">IF(OR(CM4&lt;Inputs!$N$13,Inputs!$N$13=0),-(SUM(Inputs!$E$54:'Inputs'!CO54)+CM10)*PropertyTaxRate,0)</f>
        <v>2.4556356947869062E-14</v>
      </c>
      <c r="CN19" s="4">
        <f ca="1">IF(OR(CN4&lt;Inputs!$N$13,Inputs!$N$13=0),-(SUM(Inputs!$E$54:'Inputs'!CP54)+CN10)*PropertyTaxRate,0)</f>
        <v>2.4556356947869062E-14</v>
      </c>
      <c r="CO19" s="4">
        <f ca="1">IF(OR(CO4&lt;Inputs!$N$13,Inputs!$N$13=0),-(SUM(Inputs!$E$54:'Inputs'!CQ54)+CO10)*PropertyTaxRate,0)</f>
        <v>2.4556356947869062E-14</v>
      </c>
      <c r="CP19" s="4">
        <f ca="1">IF(OR(CP4&lt;Inputs!$N$13,Inputs!$N$13=0),-(SUM(Inputs!$E$54:'Inputs'!CR54)+CP10)*PropertyTaxRate,0)</f>
        <v>2.4556356947869062E-14</v>
      </c>
      <c r="CQ19" s="4">
        <f ca="1">IF(OR(CQ4&lt;Inputs!$N$13,Inputs!$N$13=0),-(SUM(Inputs!$E$54:'Inputs'!CS54)+CQ10)*PropertyTaxRate,0)</f>
        <v>2.4556356947869062E-14</v>
      </c>
      <c r="CR19" s="4">
        <f ca="1">IF(OR(CR4&lt;Inputs!$N$13,Inputs!$N$13=0),-(SUM(Inputs!$E$54:'Inputs'!CT54)+CR10)*PropertyTaxRate,0)</f>
        <v>2.4556356947869062E-14</v>
      </c>
      <c r="CS19" s="4">
        <f ca="1">IF(OR(CS4&lt;Inputs!$N$13,Inputs!$N$13=0),-(SUM(Inputs!$E$54:'Inputs'!CU54)+CS10)*PropertyTaxRate,0)</f>
        <v>2.4556356947869062E-14</v>
      </c>
      <c r="CT19" s="4">
        <f ca="1">IF(OR(CT4&lt;Inputs!$N$13,Inputs!$N$13=0),-(SUM(Inputs!$E$54:'Inputs'!CV54)+CT10)*PropertyTaxRate,0)</f>
        <v>2.4556356947869062E-14</v>
      </c>
      <c r="CU19" s="4">
        <f ca="1">IF(OR(CU4&lt;Inputs!$N$13,Inputs!$N$13=0),-(SUM(Inputs!$E$54:'Inputs'!CW54)+CU10)*PropertyTaxRate,0)</f>
        <v>2.4556356947869062E-14</v>
      </c>
      <c r="CV19" s="4">
        <f ca="1">IF(OR(CV4&lt;Inputs!$N$13,Inputs!$N$13=0),-(SUM(Inputs!$E$54:'Inputs'!CX54)+CV10)*PropertyTaxRate,0)</f>
        <v>2.4556356947869062E-14</v>
      </c>
      <c r="CW19" s="4">
        <f ca="1">IF(OR(CW4&lt;Inputs!$N$13,Inputs!$N$13=0),-(SUM(Inputs!$E$54:'Inputs'!CY54)+CW10)*PropertyTaxRate,0)</f>
        <v>2.4556356947869062E-14</v>
      </c>
      <c r="CX19" s="4">
        <f ca="1">IF(OR(CX4&lt;Inputs!$N$13,Inputs!$N$13=0),-(SUM(Inputs!$E$54:'Inputs'!CZ54)+CX10)*PropertyTaxRate,0)</f>
        <v>2.4556356947869062E-14</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-44.146666415094337</v>
      </c>
      <c r="E20" s="268">
        <f ca="1">IF(OR(E4&lt;Inputs!$N$13,Inputs!$N$13=0),'Depr - Alt #1'!F53,IF(E4=Inputs!$N$13,-HLOOKUP(E4-1,$B$4:$CX$12,5,FALSE)-HLOOKUP(E4-1,$B$4:$CX$12,7,FALSE),0))</f>
        <v>-133.37655688679246</v>
      </c>
      <c r="F20" s="268">
        <f ca="1">IF(OR(F4&lt;Inputs!$N$13,Inputs!$N$13=0),'Depr - Alt #1'!G53,IF(F4=Inputs!$N$13,-HLOOKUP(F4-1,$B$4:$CX$12,5,FALSE)-HLOOKUP(F4-1,$B$4:$CX$12,7,FALSE),0))</f>
        <v>-208.74060641509433</v>
      </c>
      <c r="G20" s="268">
        <f ca="1">IF(OR(G4&lt;Inputs!$N$13,Inputs!$N$13=0),'Depr - Alt #1'!H53,IF(G4=Inputs!$N$13,-HLOOKUP(G4-1,$B$4:$CX$12,5,FALSE)-HLOOKUP(G4-1,$B$4:$CX$12,7,FALSE),0))</f>
        <v>-240.03195830188679</v>
      </c>
      <c r="H20" s="268">
        <f ca="1">IF(OR(H4&lt;Inputs!$N$13,Inputs!$N$13=0),'Depr - Alt #1'!I53,IF(H4=Inputs!$N$13,-HLOOKUP(H4-1,$B$4:$CX$12,5,FALSE)-HLOOKUP(H4-1,$B$4:$CX$12,7,FALSE),0))</f>
        <v>-241.04248471698111</v>
      </c>
      <c r="I20" s="268">
        <f ca="1">IF(OR(I4&lt;Inputs!$N$13,Inputs!$N$13=0),'Depr - Alt #1'!J53,IF(I4=Inputs!$N$13,-HLOOKUP(I4-1,$B$4:$CX$12,5,FALSE)-HLOOKUP(I4-1,$B$4:$CX$12,7,FALSE),0))</f>
        <v>-241.04248471698111</v>
      </c>
      <c r="J20" s="268">
        <f ca="1">IF(OR(J4&lt;Inputs!$N$13,Inputs!$N$13=0),'Depr - Alt #1'!K53,IF(J4=Inputs!$N$13,-HLOOKUP(J4-1,$B$4:$CX$12,5,FALSE)-HLOOKUP(J4-1,$B$4:$CX$12,7,FALSE),0))</f>
        <v>-241.04248471698111</v>
      </c>
      <c r="K20" s="268">
        <f ca="1">IF(OR(K4&lt;Inputs!$N$13,Inputs!$N$13=0),'Depr - Alt #1'!L53,IF(K4=Inputs!$N$13,-HLOOKUP(K4-1,$B$4:$CX$12,5,FALSE)-HLOOKUP(K4-1,$B$4:$CX$12,7,FALSE),0))</f>
        <v>-241.04248471698111</v>
      </c>
      <c r="L20" s="268">
        <f ca="1">IF(OR(L4&lt;Inputs!$N$13,Inputs!$N$13=0),'Depr - Alt #1'!M53,IF(L4=Inputs!$N$13,-HLOOKUP(L4-1,$B$4:$CX$12,5,FALSE)-HLOOKUP(L4-1,$B$4:$CX$12,7,FALSE),0))</f>
        <v>-241.04248471698111</v>
      </c>
      <c r="M20" s="268">
        <f ca="1">IF(OR(M4&lt;Inputs!$N$13,Inputs!$N$13=0),'Depr - Alt #1'!N53,IF(M4=Inputs!$N$13,-HLOOKUP(M4-1,$B$4:$CX$12,5,FALSE)-HLOOKUP(M4-1,$B$4:$CX$12,7,FALSE),0))</f>
        <v>-241.04248471698111</v>
      </c>
      <c r="N20" s="268">
        <f ca="1">IF(OR(N4&lt;Inputs!$N$13,Inputs!$N$13=0),'Depr - Alt #1'!O53,IF(N4=Inputs!$N$13,-HLOOKUP(N4-1,$B$4:$CX$12,5,FALSE)-HLOOKUP(N4-1,$B$4:$CX$12,7,FALSE),0))</f>
        <v>-241.04248471698111</v>
      </c>
      <c r="O20" s="268">
        <f ca="1">IF(OR(O4&lt;Inputs!$N$13,Inputs!$N$13=0),'Depr - Alt #1'!P53,IF(O4=Inputs!$N$13,-HLOOKUP(O4-1,$B$4:$CX$12,5,FALSE)-HLOOKUP(O4-1,$B$4:$CX$12,7,FALSE),0))</f>
        <v>-241.04248471698111</v>
      </c>
      <c r="P20" s="268">
        <f ca="1">IF(OR(P4&lt;Inputs!$N$13,Inputs!$N$13=0),'Depr - Alt #1'!Q53,IF(P4=Inputs!$N$13,-HLOOKUP(P4-1,$B$4:$CX$12,5,FALSE)-HLOOKUP(P4-1,$B$4:$CX$12,7,FALSE),0))</f>
        <v>-241.04248471698111</v>
      </c>
      <c r="Q20" s="268">
        <f ca="1">IF(OR(Q4&lt;Inputs!$N$13,Inputs!$N$13=0),'Depr - Alt #1'!R53,IF(Q4=Inputs!$N$13,-HLOOKUP(Q4-1,$B$4:$CX$12,5,FALSE)-HLOOKUP(Q4-1,$B$4:$CX$12,7,FALSE),0))</f>
        <v>-241.04248471698111</v>
      </c>
      <c r="R20" s="268">
        <f ca="1">IF(OR(R4&lt;Inputs!$N$13,Inputs!$N$13=0),'Depr - Alt #1'!S53,IF(R4=Inputs!$N$13,-HLOOKUP(R4-1,$B$4:$CX$12,5,FALSE)-HLOOKUP(R4-1,$B$4:$CX$12,7,FALSE),0))</f>
        <v>-241.04248471698111</v>
      </c>
      <c r="S20" s="268">
        <f ca="1">IF(OR(S4&lt;Inputs!$N$13,Inputs!$N$13=0),'Depr - Alt #1'!T53,IF(S4=Inputs!$N$13,-HLOOKUP(S4-1,$B$4:$CX$12,5,FALSE)-HLOOKUP(S4-1,$B$4:$CX$12,7,FALSE),0))</f>
        <v>-241.04248471698111</v>
      </c>
      <c r="T20" s="268">
        <f ca="1">IF(OR(T4&lt;Inputs!$N$13,Inputs!$N$13=0),'Depr - Alt #1'!U53,IF(T4=Inputs!$N$13,-HLOOKUP(T4-1,$B$4:$CX$12,5,FALSE)-HLOOKUP(T4-1,$B$4:$CX$12,7,FALSE),0))</f>
        <v>-241.04248471698111</v>
      </c>
      <c r="U20" s="268">
        <f ca="1">IF(OR(U4&lt;Inputs!$N$13,Inputs!$N$13=0),'Depr - Alt #1'!V53,IF(U4=Inputs!$N$13,-HLOOKUP(U4-1,$B$4:$CX$12,5,FALSE)-HLOOKUP(U4-1,$B$4:$CX$12,7,FALSE),0))</f>
        <v>-241.04248471698111</v>
      </c>
      <c r="V20" s="268">
        <f ca="1">IF(OR(V4&lt;Inputs!$N$13,Inputs!$N$13=0),'Depr - Alt #1'!W53,IF(V4=Inputs!$N$13,-HLOOKUP(V4-1,$B$4:$CX$12,5,FALSE)-HLOOKUP(V4-1,$B$4:$CX$12,7,FALSE),0))</f>
        <v>-241.04248471698111</v>
      </c>
      <c r="W20" s="268">
        <f ca="1">IF(OR(W4&lt;Inputs!$N$13,Inputs!$N$13=0),'Depr - Alt #1'!X53,IF(W4=Inputs!$N$13,-HLOOKUP(W4-1,$B$4:$CX$12,5,FALSE)-HLOOKUP(W4-1,$B$4:$CX$12,7,FALSE),0))</f>
        <v>-241.04248471698111</v>
      </c>
      <c r="X20" s="268">
        <f ca="1">IF(OR(X4&lt;Inputs!$N$13,Inputs!$N$13=0),'Depr - Alt #1'!Y53,IF(X4=Inputs!$N$13,-HLOOKUP(X4-1,$B$4:$CX$12,5,FALSE)-HLOOKUP(X4-1,$B$4:$CX$12,7,FALSE),0))</f>
        <v>-241.04248471698111</v>
      </c>
      <c r="Y20" s="268">
        <f ca="1">IF(OR(Y4&lt;Inputs!$N$13,Inputs!$N$13=0),'Depr - Alt #1'!Z53,IF(Y4=Inputs!$N$13,-HLOOKUP(Y4-1,$B$4:$CX$12,5,FALSE)-HLOOKUP(Y4-1,$B$4:$CX$12,7,FALSE),0))</f>
        <v>-241.04248471698111</v>
      </c>
      <c r="Z20" s="268">
        <f ca="1">IF(OR(Z4&lt;Inputs!$N$13,Inputs!$N$13=0),'Depr - Alt #1'!AA53,IF(Z4=Inputs!$N$13,-HLOOKUP(Z4-1,$B$4:$CX$12,5,FALSE)-HLOOKUP(Z4-1,$B$4:$CX$12,7,FALSE),0))</f>
        <v>-241.04248471698111</v>
      </c>
      <c r="AA20" s="268">
        <f ca="1">IF(OR(AA4&lt;Inputs!$N$13,Inputs!$N$13=0),'Depr - Alt #1'!AB53,IF(AA4=Inputs!$N$13,-HLOOKUP(AA4-1,$B$4:$CX$12,5,FALSE)-HLOOKUP(AA4-1,$B$4:$CX$12,7,FALSE),0))</f>
        <v>-241.04248471698111</v>
      </c>
      <c r="AB20" s="268">
        <f ca="1">IF(OR(AB4&lt;Inputs!$N$13,Inputs!$N$13=0),'Depr - Alt #1'!AC53,IF(AB4=Inputs!$N$13,-HLOOKUP(AB4-1,$B$4:$CX$12,5,FALSE)-HLOOKUP(AB4-1,$B$4:$CX$12,7,FALSE),0))</f>
        <v>-241.04248471698111</v>
      </c>
      <c r="AC20" s="268">
        <f ca="1">IF(OR(AC4&lt;Inputs!$N$13,Inputs!$N$13=0),'Depr - Alt #1'!AD53,IF(AC4=Inputs!$N$13,-HLOOKUP(AC4-1,$B$4:$CX$12,5,FALSE)-HLOOKUP(AC4-1,$B$4:$CX$12,7,FALSE),0))</f>
        <v>-241.04248471698111</v>
      </c>
      <c r="AD20" s="268">
        <f ca="1">IF(OR(AD4&lt;Inputs!$N$13,Inputs!$N$13=0),'Depr - Alt #1'!AE53,IF(AD4=Inputs!$N$13,-HLOOKUP(AD4-1,$B$4:$CX$12,5,FALSE)-HLOOKUP(AD4-1,$B$4:$CX$12,7,FALSE),0))</f>
        <v>-241.04248471698111</v>
      </c>
      <c r="AE20" s="268">
        <f ca="1">IF(OR(AE4&lt;Inputs!$N$13,Inputs!$N$13=0),'Depr - Alt #1'!AF53,IF(AE4=Inputs!$N$13,-HLOOKUP(AE4-1,$B$4:$CX$12,5,FALSE)-HLOOKUP(AE4-1,$B$4:$CX$12,7,FALSE),0))</f>
        <v>-241.04248471698111</v>
      </c>
      <c r="AF20" s="268">
        <f ca="1">IF(OR(AF4&lt;Inputs!$N$13,Inputs!$N$13=0),'Depr - Alt #1'!AG53,IF(AF4=Inputs!$N$13,-HLOOKUP(AF4-1,$B$4:$CX$12,5,FALSE)-HLOOKUP(AF4-1,$B$4:$CX$12,7,FALSE),0))</f>
        <v>-241.04248471698111</v>
      </c>
      <c r="AG20" s="268">
        <f ca="1">IF(OR(AG4&lt;Inputs!$N$13,Inputs!$N$13=0),'Depr - Alt #1'!AH53,IF(AG4=Inputs!$N$13,-HLOOKUP(AG4-1,$B$4:$CX$12,5,FALSE)-HLOOKUP(AG4-1,$B$4:$CX$12,7,FALSE),0))</f>
        <v>-241.04248471698111</v>
      </c>
      <c r="AH20" s="268">
        <f ca="1">IF(OR(AH4&lt;Inputs!$N$13,Inputs!$N$13=0),'Depr - Alt #1'!AI53,IF(AH4=Inputs!$N$13,-HLOOKUP(AH4-1,$B$4:$CX$12,5,FALSE)-HLOOKUP(AH4-1,$B$4:$CX$12,7,FALSE),0))</f>
        <v>-241.04248471698111</v>
      </c>
      <c r="AI20" s="268">
        <f ca="1">IF(OR(AI4&lt;Inputs!$N$13,Inputs!$N$13=0),'Depr - Alt #1'!AJ53,IF(AI4=Inputs!$N$13,-HLOOKUP(AI4-1,$B$4:$CX$12,5,FALSE)-HLOOKUP(AI4-1,$B$4:$CX$12,7,FALSE),0))</f>
        <v>-241.04248471698111</v>
      </c>
      <c r="AJ20" s="268">
        <f ca="1">IF(OR(AJ4&lt;Inputs!$N$13,Inputs!$N$13=0),'Depr - Alt #1'!AK53,IF(AJ4=Inputs!$N$13,-HLOOKUP(AJ4-1,$B$4:$CX$12,5,FALSE)-HLOOKUP(AJ4-1,$B$4:$CX$12,7,FALSE),0))</f>
        <v>-241.04248471698111</v>
      </c>
      <c r="AK20" s="268">
        <f ca="1">IF(OR(AK4&lt;Inputs!$N$13,Inputs!$N$13=0),'Depr - Alt #1'!AL53,IF(AK4=Inputs!$N$13,-HLOOKUP(AK4-1,$B$4:$CX$12,5,FALSE)-HLOOKUP(AK4-1,$B$4:$CX$12,7,FALSE),0))</f>
        <v>-241.04248471698111</v>
      </c>
      <c r="AL20" s="268">
        <f ca="1">IF(OR(AL4&lt;Inputs!$N$13,Inputs!$N$13=0),'Depr - Alt #1'!AM53,IF(AL4=Inputs!$N$13,-HLOOKUP(AL4-1,$B$4:$CX$12,5,FALSE)-HLOOKUP(AL4-1,$B$4:$CX$12,7,FALSE),0))</f>
        <v>-241.04248471698111</v>
      </c>
      <c r="AM20" s="268">
        <f ca="1">IF(OR(AM4&lt;Inputs!$N$13,Inputs!$N$13=0),'Depr - Alt #1'!AN53,IF(AM4=Inputs!$N$13,-HLOOKUP(AM4-1,$B$4:$CX$12,5,FALSE)-HLOOKUP(AM4-1,$B$4:$CX$12,7,FALSE),0))</f>
        <v>-241.04248471698111</v>
      </c>
      <c r="AN20" s="268">
        <f ca="1">IF(OR(AN4&lt;Inputs!$N$13,Inputs!$N$13=0),'Depr - Alt #1'!AO53,IF(AN4=Inputs!$N$13,-HLOOKUP(AN4-1,$B$4:$CX$12,5,FALSE)-HLOOKUP(AN4-1,$B$4:$CX$12,7,FALSE),0))</f>
        <v>-241.04248471698111</v>
      </c>
      <c r="AO20" s="268">
        <f ca="1">IF(OR(AO4&lt;Inputs!$N$13,Inputs!$N$13=0),'Depr - Alt #1'!AP53,IF(AO4=Inputs!$N$13,-HLOOKUP(AO4-1,$B$4:$CX$12,5,FALSE)-HLOOKUP(AO4-1,$B$4:$CX$12,7,FALSE),0))</f>
        <v>-241.04248471698111</v>
      </c>
      <c r="AP20" s="268">
        <f ca="1">IF(OR(AP4&lt;Inputs!$N$13,Inputs!$N$13=0),'Depr - Alt #1'!AQ53,IF(AP4=Inputs!$N$13,-HLOOKUP(AP4-1,$B$4:$CX$12,5,FALSE)-HLOOKUP(AP4-1,$B$4:$CX$12,7,FALSE),0))</f>
        <v>-241.04248471698111</v>
      </c>
      <c r="AQ20" s="268">
        <f ca="1">IF(OR(AQ4&lt;Inputs!$N$13,Inputs!$N$13=0),'Depr - Alt #1'!AR53,IF(AQ4=Inputs!$N$13,-HLOOKUP(AQ4-1,$B$4:$CX$12,5,FALSE)-HLOOKUP(AQ4-1,$B$4:$CX$12,7,FALSE),0))</f>
        <v>-241.04248471698111</v>
      </c>
      <c r="AR20" s="268">
        <f ca="1">IF(OR(AR4&lt;Inputs!$N$13,Inputs!$N$13=0),'Depr - Alt #1'!AS53,IF(AR4=Inputs!$N$13,-HLOOKUP(AR4-1,$B$4:$CX$12,5,FALSE)-HLOOKUP(AR4-1,$B$4:$CX$12,7,FALSE),0))</f>
        <v>-241.04248471698111</v>
      </c>
      <c r="AS20" s="268">
        <f ca="1">IF(OR(AS4&lt;Inputs!$N$13,Inputs!$N$13=0),'Depr - Alt #1'!AT53,IF(AS4=Inputs!$N$13,-HLOOKUP(AS4-1,$B$4:$CX$12,5,FALSE)-HLOOKUP(AS4-1,$B$4:$CX$12,7,FALSE),0))</f>
        <v>-241.04248471698111</v>
      </c>
      <c r="AT20" s="268">
        <f ca="1">IF(OR(AT4&lt;Inputs!$N$13,Inputs!$N$13=0),'Depr - Alt #1'!AU53,IF(AT4=Inputs!$N$13,-HLOOKUP(AT4-1,$B$4:$CX$12,5,FALSE)-HLOOKUP(AT4-1,$B$4:$CX$12,7,FALSE),0))</f>
        <v>-241.04248471698111</v>
      </c>
      <c r="AU20" s="268">
        <f ca="1">IF(OR(AU4&lt;Inputs!$N$13,Inputs!$N$13=0),'Depr - Alt #1'!AV53,IF(AU4=Inputs!$N$13,-HLOOKUP(AU4-1,$B$4:$CX$12,5,FALSE)-HLOOKUP(AU4-1,$B$4:$CX$12,7,FALSE),0))</f>
        <v>-241.04248471698111</v>
      </c>
      <c r="AV20" s="268">
        <f ca="1">IF(OR(AV4&lt;Inputs!$N$13,Inputs!$N$13=0),'Depr - Alt #1'!AW53,IF(AV4=Inputs!$N$13,-HLOOKUP(AV4-1,$B$4:$CX$12,5,FALSE)-HLOOKUP(AV4-1,$B$4:$CX$12,7,FALSE),0))</f>
        <v>-241.04248471698111</v>
      </c>
      <c r="AW20" s="268">
        <f ca="1">IF(OR(AW4&lt;Inputs!$N$13,Inputs!$N$13=0),'Depr - Alt #1'!AX53,IF(AW4=Inputs!$N$13,-HLOOKUP(AW4-1,$B$4:$CX$12,5,FALSE)-HLOOKUP(AW4-1,$B$4:$CX$12,7,FALSE),0))</f>
        <v>-241.04248471698111</v>
      </c>
      <c r="AX20" s="268">
        <f ca="1">IF(OR(AX4&lt;Inputs!$N$13,Inputs!$N$13=0),'Depr - Alt #1'!AY53,IF(AX4=Inputs!$N$13,-HLOOKUP(AX4-1,$B$4:$CX$12,5,FALSE)-HLOOKUP(AX4-1,$B$4:$CX$12,7,FALSE),0))</f>
        <v>-241.04248471698111</v>
      </c>
      <c r="AY20" s="268">
        <f ca="1">IF(OR(AY4&lt;Inputs!$N$13,Inputs!$N$13=0),'Depr - Alt #1'!AZ53,IF(AY4=Inputs!$N$13,-HLOOKUP(AY4-1,$B$4:$CX$12,5,FALSE)-HLOOKUP(AY4-1,$B$4:$CX$12,7,FALSE),0))</f>
        <v>-241.04248471698111</v>
      </c>
      <c r="AZ20" s="268">
        <f ca="1">IF(OR(AZ4&lt;Inputs!$N$13,Inputs!$N$13=0),'Depr - Alt #1'!BA53,IF(AZ4=Inputs!$N$13,-HLOOKUP(AZ4-1,$B$4:$CX$12,5,FALSE)-HLOOKUP(AZ4-1,$B$4:$CX$12,7,FALSE),0))</f>
        <v>-241.04248471698111</v>
      </c>
      <c r="BA20" s="268">
        <f ca="1">IF(OR(BA4&lt;Inputs!$N$13,Inputs!$N$13=0),'Depr - Alt #1'!BB53,IF(BA4=Inputs!$N$13,-HLOOKUP(BA4-1,$B$4:$CX$12,5,FALSE)-HLOOKUP(BA4-1,$B$4:$CX$12,7,FALSE),0))</f>
        <v>-241.04248471698111</v>
      </c>
      <c r="BB20" s="268">
        <f ca="1">IF(OR(BB4&lt;Inputs!$N$13,Inputs!$N$13=0),'Depr - Alt #1'!BC53,IF(BB4=Inputs!$N$13,-HLOOKUP(BB4-1,$B$4:$CX$12,5,FALSE)-HLOOKUP(BB4-1,$B$4:$CX$12,7,FALSE),0))</f>
        <v>-241.04248471698111</v>
      </c>
      <c r="BC20" s="268">
        <f ca="1">IF(OR(BC4&lt;Inputs!$N$13,Inputs!$N$13=0),'Depr - Alt #1'!BD53,IF(BC4=Inputs!$N$13,-HLOOKUP(BC4-1,$B$4:$CX$12,5,FALSE)-HLOOKUP(BC4-1,$B$4:$CX$12,7,FALSE),0))</f>
        <v>-241.04248471698111</v>
      </c>
      <c r="BD20" s="268">
        <f ca="1">IF(OR(BD4&lt;Inputs!$N$13,Inputs!$N$13=0),'Depr - Alt #1'!BE53,IF(BD4=Inputs!$N$13,-HLOOKUP(BD4-1,$B$4:$CX$12,5,FALSE)-HLOOKUP(BD4-1,$B$4:$CX$12,7,FALSE),0))</f>
        <v>-241.04248471698111</v>
      </c>
      <c r="BE20" s="268">
        <f ca="1">IF(OR(BE4&lt;Inputs!$N$13,Inputs!$N$13=0),'Depr - Alt #1'!BF53,IF(BE4=Inputs!$N$13,-HLOOKUP(BE4-1,$B$4:$CX$12,5,FALSE)-HLOOKUP(BE4-1,$B$4:$CX$12,7,FALSE),0))</f>
        <v>-196.89581830188678</v>
      </c>
      <c r="BF20" s="268">
        <f ca="1">IF(OR(BF4&lt;Inputs!$N$13,Inputs!$N$13=0),'Depr - Alt #1'!BG53,IF(BF4=Inputs!$N$13,-HLOOKUP(BF4-1,$B$4:$CX$12,5,FALSE)-HLOOKUP(BF4-1,$B$4:$CX$12,7,FALSE),0))</f>
        <v>-107.66592783018868</v>
      </c>
      <c r="BG20" s="268">
        <f ca="1">IF(OR(BG4&lt;Inputs!$N$13,Inputs!$N$13=0),'Depr - Alt #1'!BH53,IF(BG4=Inputs!$N$13,-HLOOKUP(BG4-1,$B$4:$CX$12,5,FALSE)-HLOOKUP(BG4-1,$B$4:$CX$12,7,FALSE),0))</f>
        <v>-32.301878301886788</v>
      </c>
      <c r="BH20" s="268">
        <f ca="1">IF(OR(BH4&lt;Inputs!$N$13,Inputs!$N$13=0),'Depr - Alt #1'!BI53,IF(BH4=Inputs!$N$13,-HLOOKUP(BH4-1,$B$4:$CX$12,5,FALSE)-HLOOKUP(BH4-1,$B$4:$CX$12,7,FALSE),0))</f>
        <v>-1.0105264150943396</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-1.6921270349999999</v>
      </c>
      <c r="D21" s="4">
        <f t="shared" ca="1" si="17"/>
        <v>-51.099766375471695</v>
      </c>
      <c r="E21" s="4">
        <f t="shared" ca="1" si="17"/>
        <v>-147.29782463683964</v>
      </c>
      <c r="F21" s="4">
        <f t="shared" ca="1" si="17"/>
        <v>-227.16341450551886</v>
      </c>
      <c r="G21" s="4">
        <f t="shared" ca="1" si="17"/>
        <v>-258.2553921548585</v>
      </c>
      <c r="H21" s="4">
        <f t="shared" ca="1" si="17"/>
        <v>-258.90435484287735</v>
      </c>
      <c r="I21" s="4">
        <f t="shared" ca="1" si="17"/>
        <v>-258.54279111580183</v>
      </c>
      <c r="J21" s="4">
        <f t="shared" ca="1" si="17"/>
        <v>-258.18122738872637</v>
      </c>
      <c r="K21" s="4">
        <f t="shared" ca="1" si="17"/>
        <v>-257.81966366165091</v>
      </c>
      <c r="L21" s="4">
        <f t="shared" ca="1" si="17"/>
        <v>-257.45809993457544</v>
      </c>
      <c r="M21" s="4">
        <f t="shared" ca="1" si="17"/>
        <v>-257.09653620749998</v>
      </c>
      <c r="N21" s="4">
        <f t="shared" ca="1" si="17"/>
        <v>-256.73497248042452</v>
      </c>
      <c r="O21" s="4">
        <f t="shared" ca="1" si="17"/>
        <v>-256.37340875334905</v>
      </c>
      <c r="P21" s="4">
        <f t="shared" ref="P21:BR21" ca="1" si="18">SUM(P18:P20)</f>
        <v>-256.01184502627353</v>
      </c>
      <c r="Q21" s="4">
        <f t="shared" ca="1" si="18"/>
        <v>-255.6502812991981</v>
      </c>
      <c r="R21" s="4">
        <f t="shared" ca="1" si="18"/>
        <v>-255.28871757212261</v>
      </c>
      <c r="S21" s="4">
        <f t="shared" ca="1" si="18"/>
        <v>-254.92715384504714</v>
      </c>
      <c r="T21" s="4">
        <f t="shared" ca="1" si="18"/>
        <v>-254.56559011797168</v>
      </c>
      <c r="U21" s="4">
        <f t="shared" ca="1" si="18"/>
        <v>-254.20402639089622</v>
      </c>
      <c r="V21" s="4">
        <f t="shared" ca="1" si="18"/>
        <v>-253.84246266382073</v>
      </c>
      <c r="W21" s="4">
        <f t="shared" ca="1" si="18"/>
        <v>-253.48089893674526</v>
      </c>
      <c r="X21" s="4">
        <f t="shared" ca="1" si="18"/>
        <v>-253.11933520966977</v>
      </c>
      <c r="Y21" s="4">
        <f t="shared" ca="1" si="18"/>
        <v>-252.75777148259431</v>
      </c>
      <c r="Z21" s="4">
        <f t="shared" ca="1" si="18"/>
        <v>-252.39620775551884</v>
      </c>
      <c r="AA21" s="4">
        <f t="shared" ca="1" si="18"/>
        <v>-252.03464402844338</v>
      </c>
      <c r="AB21" s="4">
        <f t="shared" ca="1" si="18"/>
        <v>-251.67308030136789</v>
      </c>
      <c r="AC21" s="4">
        <f t="shared" ca="1" si="18"/>
        <v>-251.31151657429243</v>
      </c>
      <c r="AD21" s="4">
        <f t="shared" ca="1" si="18"/>
        <v>-250.94995284721696</v>
      </c>
      <c r="AE21" s="4">
        <f t="shared" ca="1" si="18"/>
        <v>-250.58838912014147</v>
      </c>
      <c r="AF21" s="4">
        <f t="shared" ca="1" si="18"/>
        <v>-250.22682539306601</v>
      </c>
      <c r="AG21" s="4">
        <f t="shared" ca="1" si="18"/>
        <v>-249.86526166599054</v>
      </c>
      <c r="AH21" s="4">
        <f t="shared" ca="1" si="18"/>
        <v>-249.50369793891505</v>
      </c>
      <c r="AI21" s="4">
        <f t="shared" ca="1" si="18"/>
        <v>-249.14213421183959</v>
      </c>
      <c r="AJ21" s="4">
        <f t="shared" ca="1" si="18"/>
        <v>-248.78057048476413</v>
      </c>
      <c r="AK21" s="4">
        <f t="shared" ca="1" si="18"/>
        <v>-248.41900675768863</v>
      </c>
      <c r="AL21" s="4">
        <f t="shared" ca="1" si="18"/>
        <v>-248.05744303061317</v>
      </c>
      <c r="AM21" s="4">
        <f t="shared" ca="1" si="18"/>
        <v>-247.69587930353771</v>
      </c>
      <c r="AN21" s="4">
        <f t="shared" ca="1" si="18"/>
        <v>-247.33431557646222</v>
      </c>
      <c r="AO21" s="4">
        <f t="shared" ca="1" si="18"/>
        <v>-246.97275184938675</v>
      </c>
      <c r="AP21" s="4">
        <f t="shared" ca="1" si="18"/>
        <v>-246.61118812231129</v>
      </c>
      <c r="AQ21" s="4">
        <f t="shared" ca="1" si="18"/>
        <v>-246.2496243952358</v>
      </c>
      <c r="AR21" s="4">
        <f t="shared" ca="1" si="18"/>
        <v>-245.88806066816034</v>
      </c>
      <c r="AS21" s="4">
        <f t="shared" ca="1" si="18"/>
        <v>-245.52649694108487</v>
      </c>
      <c r="AT21" s="4">
        <f t="shared" ca="1" si="18"/>
        <v>-245.16493321400938</v>
      </c>
      <c r="AU21" s="4">
        <f t="shared" ca="1" si="18"/>
        <v>-244.80336948693392</v>
      </c>
      <c r="AV21" s="4">
        <f t="shared" ca="1" si="18"/>
        <v>-244.44180575985845</v>
      </c>
      <c r="AW21" s="4">
        <f t="shared" ca="1" si="18"/>
        <v>-244.08024203278299</v>
      </c>
      <c r="AX21" s="4">
        <f t="shared" ca="1" si="18"/>
        <v>-243.7186783057075</v>
      </c>
      <c r="AY21" s="4">
        <f t="shared" ca="1" si="18"/>
        <v>-243.35711457863204</v>
      </c>
      <c r="AZ21" s="4">
        <f t="shared" ca="1" si="18"/>
        <v>-242.99555085155657</v>
      </c>
      <c r="BA21" s="4">
        <f t="shared" ca="1" si="18"/>
        <v>-242.63398712448108</v>
      </c>
      <c r="BB21" s="4">
        <f t="shared" ca="1" si="18"/>
        <v>-242.27242339740562</v>
      </c>
      <c r="BC21" s="4">
        <f t="shared" ca="1" si="18"/>
        <v>-241.91085967033015</v>
      </c>
      <c r="BD21" s="4">
        <f t="shared" ca="1" si="18"/>
        <v>-241.54929594325466</v>
      </c>
      <c r="BE21" s="4">
        <f t="shared" ca="1" si="18"/>
        <v>-197.1072858007075</v>
      </c>
      <c r="BF21" s="4">
        <f t="shared" ca="1" si="18"/>
        <v>-107.71589643726412</v>
      </c>
      <c r="BG21" s="4">
        <f t="shared" ca="1" si="18"/>
        <v>-32.303394091509404</v>
      </c>
      <c r="BH21" s="4">
        <f t="shared" ca="1" si="18"/>
        <v>-1.010526415094315</v>
      </c>
      <c r="BI21" s="4">
        <f t="shared" ca="1" si="18"/>
        <v>2.4556356947869062E-14</v>
      </c>
      <c r="BJ21" s="4">
        <f t="shared" ca="1" si="18"/>
        <v>2.4556356947869062E-14</v>
      </c>
      <c r="BK21" s="4">
        <f t="shared" ca="1" si="18"/>
        <v>2.4556356947869062E-14</v>
      </c>
      <c r="BL21" s="4">
        <f t="shared" ca="1" si="18"/>
        <v>2.4556356947869062E-14</v>
      </c>
      <c r="BM21" s="4">
        <f t="shared" ca="1" si="18"/>
        <v>2.4556356947869062E-14</v>
      </c>
      <c r="BN21" s="4">
        <f t="shared" ca="1" si="18"/>
        <v>2.4556356947869062E-14</v>
      </c>
      <c r="BO21" s="4">
        <f t="shared" ca="1" si="18"/>
        <v>2.4556356947869062E-14</v>
      </c>
      <c r="BP21" s="4">
        <f t="shared" ca="1" si="18"/>
        <v>2.4556356947869062E-14</v>
      </c>
      <c r="BQ21" s="4">
        <f t="shared" ca="1" si="18"/>
        <v>2.4556356947869062E-14</v>
      </c>
      <c r="BR21" s="4">
        <f t="shared" ca="1" si="18"/>
        <v>2.4556356947869062E-14</v>
      </c>
      <c r="BS21" s="4">
        <f t="shared" ref="BS21:BV21" ca="1" si="19">SUM(BS18:BS20)</f>
        <v>2.4556356947869062E-14</v>
      </c>
      <c r="BT21" s="4">
        <f t="shared" ca="1" si="19"/>
        <v>2.4556356947869062E-14</v>
      </c>
      <c r="BU21" s="4">
        <f t="shared" ca="1" si="19"/>
        <v>2.4556356947869062E-14</v>
      </c>
      <c r="BV21" s="4">
        <f t="shared" ca="1" si="19"/>
        <v>2.4556356947869062E-14</v>
      </c>
      <c r="BW21" s="4">
        <f t="shared" ref="BW21:CD21" ca="1" si="20">SUM(BW18:BW20)</f>
        <v>2.4556356947869062E-14</v>
      </c>
      <c r="BX21" s="4">
        <f t="shared" ca="1" si="20"/>
        <v>2.4556356947869062E-14</v>
      </c>
      <c r="BY21" s="4">
        <f t="shared" ca="1" si="20"/>
        <v>2.4556356947869062E-14</v>
      </c>
      <c r="BZ21" s="4">
        <f t="shared" ca="1" si="20"/>
        <v>2.4556356947869062E-14</v>
      </c>
      <c r="CA21" s="4">
        <f t="shared" ca="1" si="20"/>
        <v>2.4556356947869062E-14</v>
      </c>
      <c r="CB21" s="4">
        <f t="shared" ca="1" si="20"/>
        <v>2.4556356947869062E-14</v>
      </c>
      <c r="CC21" s="4">
        <f t="shared" ca="1" si="20"/>
        <v>2.4556356947869062E-14</v>
      </c>
      <c r="CD21" s="4">
        <f t="shared" ca="1" si="20"/>
        <v>2.4556356947869062E-14</v>
      </c>
      <c r="CE21" s="4">
        <f t="shared" ref="CE21:CQ21" ca="1" si="21">SUM(CE18:CE20)</f>
        <v>2.4556356947869062E-14</v>
      </c>
      <c r="CF21" s="4">
        <f t="shared" ca="1" si="21"/>
        <v>2.4556356947869062E-14</v>
      </c>
      <c r="CG21" s="4">
        <f t="shared" ca="1" si="21"/>
        <v>2.4556356947869062E-14</v>
      </c>
      <c r="CH21" s="4">
        <f t="shared" ca="1" si="21"/>
        <v>2.4556356947869062E-14</v>
      </c>
      <c r="CI21" s="4">
        <f t="shared" ca="1" si="21"/>
        <v>2.4556356947869062E-14</v>
      </c>
      <c r="CJ21" s="4">
        <f t="shared" ca="1" si="21"/>
        <v>2.4556356947869062E-14</v>
      </c>
      <c r="CK21" s="4">
        <f t="shared" ca="1" si="21"/>
        <v>2.4556356947869062E-14</v>
      </c>
      <c r="CL21" s="4">
        <f t="shared" ca="1" si="21"/>
        <v>2.4556356947869062E-14</v>
      </c>
      <c r="CM21" s="4">
        <f t="shared" ca="1" si="21"/>
        <v>2.4556356947869062E-14</v>
      </c>
      <c r="CN21" s="4">
        <f t="shared" ca="1" si="21"/>
        <v>2.4556356947869062E-14</v>
      </c>
      <c r="CO21" s="4">
        <f t="shared" ca="1" si="21"/>
        <v>2.4556356947869062E-14</v>
      </c>
      <c r="CP21" s="4">
        <f t="shared" ca="1" si="21"/>
        <v>2.4556356947869062E-14</v>
      </c>
      <c r="CQ21" s="4">
        <f t="shared" ca="1" si="21"/>
        <v>2.4556356947869062E-14</v>
      </c>
      <c r="CR21" s="4">
        <f t="shared" ref="CR21:CX21" ca="1" si="22">SUM(CR18:CR20)</f>
        <v>2.4556356947869062E-14</v>
      </c>
      <c r="CS21" s="4">
        <f t="shared" ca="1" si="22"/>
        <v>2.4556356947869062E-14</v>
      </c>
      <c r="CT21" s="4">
        <f t="shared" ca="1" si="22"/>
        <v>2.4556356947869062E-14</v>
      </c>
      <c r="CU21" s="4">
        <f t="shared" ca="1" si="22"/>
        <v>2.4556356947869062E-14</v>
      </c>
      <c r="CV21" s="4">
        <f t="shared" ca="1" si="22"/>
        <v>2.4556356947869062E-14</v>
      </c>
      <c r="CW21" s="4">
        <f t="shared" ca="1" si="22"/>
        <v>2.4556356947869062E-14</v>
      </c>
      <c r="CX21" s="4">
        <f t="shared" ca="1" si="22"/>
        <v>2.4556356947869062E-14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-21.623968543655838</v>
      </c>
      <c r="D25" s="4">
        <f t="shared" ca="1" si="23"/>
        <v>-87.946918752107521</v>
      </c>
      <c r="E25" s="4">
        <f t="shared" ca="1" si="23"/>
        <v>-174.36326426385128</v>
      </c>
      <c r="F25" s="4">
        <f t="shared" ca="1" si="23"/>
        <v>-228.03518757152381</v>
      </c>
      <c r="G25" s="4">
        <f t="shared" ca="1" si="23"/>
        <v>-221.47395404720842</v>
      </c>
      <c r="H25" s="4">
        <f t="shared" ca="1" si="23"/>
        <v>-213.3342875246945</v>
      </c>
      <c r="I25" s="4">
        <f t="shared" ca="1" si="23"/>
        <v>-205.66261955013081</v>
      </c>
      <c r="J25" s="4">
        <f t="shared" ca="1" si="23"/>
        <v>-198.34735084226148</v>
      </c>
      <c r="K25" s="4">
        <f t="shared" ca="1" si="23"/>
        <v>-191.21890623798191</v>
      </c>
      <c r="L25" s="4">
        <f t="shared" ca="1" si="23"/>
        <v>-184.14246807255037</v>
      </c>
      <c r="M25" s="4">
        <f t="shared" ca="1" si="23"/>
        <v>-177.06767299219206</v>
      </c>
      <c r="N25" s="4">
        <f t="shared" ca="1" si="23"/>
        <v>-169.99139028710539</v>
      </c>
      <c r="O25" s="4">
        <f t="shared" ca="1" si="23"/>
        <v>-162.91654397752257</v>
      </c>
      <c r="P25" s="4">
        <f t="shared" ca="1" si="23"/>
        <v>-155.8402612724359</v>
      </c>
      <c r="Q25" s="4">
        <f t="shared" ca="1" si="23"/>
        <v>-148.76541496285307</v>
      </c>
      <c r="R25" s="4">
        <f t="shared" ca="1" si="23"/>
        <v>-141.68913225776646</v>
      </c>
      <c r="S25" s="4">
        <f t="shared" ca="1" si="23"/>
        <v>-135.27450802419543</v>
      </c>
      <c r="T25" s="4">
        <f t="shared" ca="1" si="23"/>
        <v>-130.19513599174732</v>
      </c>
      <c r="U25" s="4">
        <f t="shared" ca="1" si="23"/>
        <v>-126.2443320123263</v>
      </c>
      <c r="V25" s="4">
        <f t="shared" ca="1" si="23"/>
        <v>-122.76154758185888</v>
      </c>
      <c r="W25" s="4">
        <f t="shared" ca="1" si="23"/>
        <v>-119.29387577261103</v>
      </c>
      <c r="X25" s="4">
        <f t="shared" ca="1" si="23"/>
        <v>-115.8262039633632</v>
      </c>
      <c r="Y25" s="4">
        <f t="shared" ca="1" si="23"/>
        <v>-112.35853215411535</v>
      </c>
      <c r="Z25" s="4">
        <f t="shared" ca="1" si="23"/>
        <v>-108.89086034486749</v>
      </c>
      <c r="AA25" s="4">
        <f t="shared" ca="1" si="23"/>
        <v>-105.42318853561966</v>
      </c>
      <c r="AB25" s="4">
        <f t="shared" ca="1" si="23"/>
        <v>-101.95551672637181</v>
      </c>
      <c r="AC25" s="4">
        <f t="shared" ca="1" si="23"/>
        <v>-98.487844917123965</v>
      </c>
      <c r="AD25" s="4">
        <f t="shared" ca="1" si="23"/>
        <v>-95.020173107876118</v>
      </c>
      <c r="AE25" s="4">
        <f t="shared" ca="1" si="23"/>
        <v>-91.552501298628286</v>
      </c>
      <c r="AF25" s="4">
        <f t="shared" ca="1" si="23"/>
        <v>-88.084829489380439</v>
      </c>
      <c r="AG25" s="4">
        <f t="shared" ca="1" si="23"/>
        <v>-84.617157680132607</v>
      </c>
      <c r="AH25" s="4">
        <f t="shared" ca="1" si="23"/>
        <v>-81.149485870884746</v>
      </c>
      <c r="AI25" s="4">
        <f t="shared" ca="1" si="23"/>
        <v>-77.681814061636899</v>
      </c>
      <c r="AJ25" s="4">
        <f t="shared" ca="1" si="23"/>
        <v>-74.214142252389067</v>
      </c>
      <c r="AK25" s="4">
        <f t="shared" ca="1" si="23"/>
        <v>-70.74647044314122</v>
      </c>
      <c r="AL25" s="4">
        <f t="shared" ca="1" si="23"/>
        <v>-67.278798633893359</v>
      </c>
      <c r="AM25" s="4">
        <f t="shared" ca="1" si="23"/>
        <v>-63.811126824645527</v>
      </c>
      <c r="AN25" s="4">
        <f t="shared" ca="1" si="23"/>
        <v>-60.343455015397687</v>
      </c>
      <c r="AO25" s="4">
        <f t="shared" ca="1" si="23"/>
        <v>-56.875783206149841</v>
      </c>
      <c r="AP25" s="4">
        <f t="shared" ca="1" si="23"/>
        <v>-53.408111396901987</v>
      </c>
      <c r="AQ25" s="4">
        <f t="shared" ca="1" si="23"/>
        <v>-49.940439587654147</v>
      </c>
      <c r="AR25" s="4">
        <f t="shared" ca="1" si="23"/>
        <v>-46.472767778406308</v>
      </c>
      <c r="AS25" s="4">
        <f t="shared" ca="1" si="23"/>
        <v>-43.005095969158461</v>
      </c>
      <c r="AT25" s="4">
        <f t="shared" ca="1" si="23"/>
        <v>-39.537424159910614</v>
      </c>
      <c r="AU25" s="4">
        <f t="shared" ca="1" si="23"/>
        <v>-36.069752350662775</v>
      </c>
      <c r="AV25" s="4">
        <f t="shared" ca="1" si="23"/>
        <v>-32.602080541414928</v>
      </c>
      <c r="AW25" s="4">
        <f t="shared" ca="1" si="23"/>
        <v>-29.134408732167085</v>
      </c>
      <c r="AX25" s="4">
        <f t="shared" ca="1" si="23"/>
        <v>-25.666736922919235</v>
      </c>
      <c r="AY25" s="4">
        <f t="shared" ca="1" si="23"/>
        <v>-22.199065113671391</v>
      </c>
      <c r="AZ25" s="4">
        <f t="shared" ca="1" si="23"/>
        <v>-18.731393304423548</v>
      </c>
      <c r="BA25" s="4">
        <f t="shared" ca="1" si="23"/>
        <v>-15.263721495175703</v>
      </c>
      <c r="BB25" s="4">
        <f t="shared" ca="1" si="23"/>
        <v>-11.796049685927857</v>
      </c>
      <c r="BC25" s="4">
        <f t="shared" ca="1" si="23"/>
        <v>-8.3283778766800118</v>
      </c>
      <c r="BD25" s="4">
        <f t="shared" ca="1" si="23"/>
        <v>-4.860706067432166</v>
      </c>
      <c r="BE25" s="4">
        <f t="shared" ca="1" si="23"/>
        <v>-2.0281345425994708</v>
      </c>
      <c r="BF25" s="4">
        <f t="shared" ca="1" si="23"/>
        <v>-0.47923703935798101</v>
      </c>
      <c r="BG25" s="4">
        <f t="shared" ca="1" si="23"/>
        <v>-1.4537578162471145E-2</v>
      </c>
      <c r="BH25" s="4">
        <f t="shared" ca="1" si="23"/>
        <v>3.2215953668662382E-13</v>
      </c>
      <c r="BI25" s="4">
        <f t="shared" ca="1" si="23"/>
        <v>3.2215953668662382E-13</v>
      </c>
      <c r="BJ25" s="4">
        <f t="shared" ca="1" si="23"/>
        <v>3.2215953668662382E-13</v>
      </c>
      <c r="BK25" s="4">
        <f t="shared" ca="1" si="23"/>
        <v>3.2215953668662382E-13</v>
      </c>
      <c r="BL25" s="4">
        <f t="shared" ca="1" si="23"/>
        <v>3.2215953668662382E-13</v>
      </c>
      <c r="BM25" s="4">
        <f t="shared" ca="1" si="23"/>
        <v>3.2215953668662382E-13</v>
      </c>
      <c r="BN25" s="4">
        <f t="shared" ca="1" si="23"/>
        <v>3.2215953668662382E-13</v>
      </c>
      <c r="BO25" s="4">
        <f t="shared" ref="BO25:BR25" ca="1" si="24">-(DEBT*DEBT_INT_RATE)*BO12</f>
        <v>3.2215953668662382E-13</v>
      </c>
      <c r="BP25" s="4">
        <f t="shared" ca="1" si="24"/>
        <v>3.2215953668662382E-13</v>
      </c>
      <c r="BQ25" s="4">
        <f t="shared" ca="1" si="24"/>
        <v>3.2215953668662382E-13</v>
      </c>
      <c r="BR25" s="4">
        <f t="shared" ca="1" si="24"/>
        <v>3.2215953668662382E-13</v>
      </c>
      <c r="BS25" s="4">
        <f t="shared" ref="BS25:BV25" ca="1" si="25">-(DEBT*DEBT_INT_RATE)*BS12</f>
        <v>3.2215953668662382E-13</v>
      </c>
      <c r="BT25" s="4">
        <f t="shared" ca="1" si="25"/>
        <v>3.2215953668662382E-13</v>
      </c>
      <c r="BU25" s="4">
        <f t="shared" ca="1" si="25"/>
        <v>3.2215953668662382E-13</v>
      </c>
      <c r="BV25" s="4">
        <f t="shared" ca="1" si="25"/>
        <v>3.2215953668662382E-13</v>
      </c>
      <c r="BW25" s="4">
        <f t="shared" ref="BW25:CD25" ca="1" si="26">-(DEBT*DEBT_INT_RATE)*BW12</f>
        <v>3.2215953668662382E-13</v>
      </c>
      <c r="BX25" s="4">
        <f t="shared" ca="1" si="26"/>
        <v>3.2215953668662382E-13</v>
      </c>
      <c r="BY25" s="4">
        <f t="shared" ca="1" si="26"/>
        <v>3.2215953668662382E-13</v>
      </c>
      <c r="BZ25" s="4">
        <f t="shared" ca="1" si="26"/>
        <v>3.2215953668662382E-13</v>
      </c>
      <c r="CA25" s="4">
        <f t="shared" ca="1" si="26"/>
        <v>3.2215953668662382E-13</v>
      </c>
      <c r="CB25" s="4">
        <f t="shared" ca="1" si="26"/>
        <v>3.2215953668662382E-13</v>
      </c>
      <c r="CC25" s="4">
        <f t="shared" ca="1" si="26"/>
        <v>3.2215953668662382E-13</v>
      </c>
      <c r="CD25" s="4">
        <f t="shared" ca="1" si="26"/>
        <v>3.2215953668662382E-13</v>
      </c>
      <c r="CE25" s="4">
        <f t="shared" ref="CE25:CQ25" ca="1" si="27">-(DEBT*DEBT_INT_RATE)*CE12</f>
        <v>3.2215953668662382E-13</v>
      </c>
      <c r="CF25" s="4">
        <f t="shared" ca="1" si="27"/>
        <v>3.2215953668662382E-13</v>
      </c>
      <c r="CG25" s="4">
        <f t="shared" ca="1" si="27"/>
        <v>3.2215953668662382E-13</v>
      </c>
      <c r="CH25" s="4">
        <f t="shared" ca="1" si="27"/>
        <v>3.2215953668662382E-13</v>
      </c>
      <c r="CI25" s="4">
        <f t="shared" ca="1" si="27"/>
        <v>3.2215953668662382E-13</v>
      </c>
      <c r="CJ25" s="4">
        <f t="shared" ca="1" si="27"/>
        <v>3.2215953668662382E-13</v>
      </c>
      <c r="CK25" s="4">
        <f t="shared" ca="1" si="27"/>
        <v>3.2215953668662382E-13</v>
      </c>
      <c r="CL25" s="4">
        <f t="shared" ca="1" si="27"/>
        <v>3.2215953668662382E-13</v>
      </c>
      <c r="CM25" s="4">
        <f t="shared" ca="1" si="27"/>
        <v>3.2215953668662382E-13</v>
      </c>
      <c r="CN25" s="4">
        <f t="shared" ca="1" si="27"/>
        <v>3.2215953668662382E-13</v>
      </c>
      <c r="CO25" s="4">
        <f t="shared" ca="1" si="27"/>
        <v>3.2215953668662382E-13</v>
      </c>
      <c r="CP25" s="4">
        <f t="shared" ca="1" si="27"/>
        <v>3.2215953668662382E-13</v>
      </c>
      <c r="CQ25" s="4">
        <f t="shared" ca="1" si="27"/>
        <v>3.2215953668662382E-13</v>
      </c>
      <c r="CR25" s="4">
        <f t="shared" ref="CR25:CX25" ca="1" si="28">-(DEBT*DEBT_INT_RATE)*CR12</f>
        <v>3.2215953668662382E-13</v>
      </c>
      <c r="CS25" s="4">
        <f t="shared" ca="1" si="28"/>
        <v>3.2215953668662382E-13</v>
      </c>
      <c r="CT25" s="4">
        <f t="shared" ca="1" si="28"/>
        <v>3.2215953668662382E-13</v>
      </c>
      <c r="CU25" s="4">
        <f t="shared" ca="1" si="28"/>
        <v>3.2215953668662382E-13</v>
      </c>
      <c r="CV25" s="4">
        <f t="shared" ca="1" si="28"/>
        <v>3.2215953668662382E-13</v>
      </c>
      <c r="CW25" s="4">
        <f t="shared" ca="1" si="28"/>
        <v>3.2215953668662382E-13</v>
      </c>
      <c r="CX25" s="4">
        <f t="shared" ca="1" si="28"/>
        <v>3.2215953668662382E-13</v>
      </c>
    </row>
    <row r="26" spans="1:102">
      <c r="A26" s="29" t="s">
        <v>331</v>
      </c>
      <c r="C26" s="268">
        <f t="shared" ref="C26:AH26" ca="1" si="29">-SUM(C21:C25)*(FederalIncomeTax+StateIncomeTax)</f>
        <v>5.8173658468746314</v>
      </c>
      <c r="D26" s="268">
        <f t="shared" ca="1" si="29"/>
        <v>34.692147939331015</v>
      </c>
      <c r="E26" s="268">
        <f t="shared" ca="1" si="29"/>
        <v>80.25444168072238</v>
      </c>
      <c r="F26" s="268">
        <f t="shared" ca="1" si="29"/>
        <v>113.57205121822214</v>
      </c>
      <c r="G26" s="268">
        <f t="shared" ca="1" si="29"/>
        <v>119.6924718774157</v>
      </c>
      <c r="H26" s="268">
        <f t="shared" ca="1" si="29"/>
        <v>117.82354127070917</v>
      </c>
      <c r="I26" s="268">
        <f t="shared" ca="1" si="29"/>
        <v>115.81924996115019</v>
      </c>
      <c r="J26" s="268">
        <f t="shared" ca="1" si="29"/>
        <v>113.90388026863145</v>
      </c>
      <c r="K26" s="268">
        <f t="shared" ca="1" si="29"/>
        <v>112.03512318995838</v>
      </c>
      <c r="L26" s="268">
        <f t="shared" ca="1" si="29"/>
        <v>110.1793417177779</v>
      </c>
      <c r="M26" s="268">
        <f t="shared" ca="1" si="29"/>
        <v>108.32397019532317</v>
      </c>
      <c r="N26" s="268">
        <f t="shared" ca="1" si="29"/>
        <v>106.46822751049871</v>
      </c>
      <c r="O26" s="268">
        <f t="shared" ca="1" si="29"/>
        <v>104.61284320635247</v>
      </c>
      <c r="P26" s="268">
        <f t="shared" ca="1" si="29"/>
        <v>102.757100521528</v>
      </c>
      <c r="Q26" s="268">
        <f t="shared" ca="1" si="29"/>
        <v>100.90171621738176</v>
      </c>
      <c r="R26" s="268">
        <f t="shared" ca="1" si="29"/>
        <v>99.045973532557326</v>
      </c>
      <c r="S26" s="268">
        <f t="shared" ca="1" si="29"/>
        <v>97.355314636376022</v>
      </c>
      <c r="T26" s="268">
        <f t="shared" ca="1" si="29"/>
        <v>95.997801164374891</v>
      </c>
      <c r="U26" s="268">
        <f t="shared" ca="1" si="29"/>
        <v>94.921865421604025</v>
      </c>
      <c r="V26" s="268">
        <f t="shared" ca="1" si="29"/>
        <v>93.962700556297065</v>
      </c>
      <c r="W26" s="268">
        <f t="shared" ca="1" si="29"/>
        <v>93.007306289984385</v>
      </c>
      <c r="X26" s="268">
        <f t="shared" ca="1" si="29"/>
        <v>92.051912023671719</v>
      </c>
      <c r="Y26" s="268">
        <f t="shared" ca="1" si="29"/>
        <v>91.096517757359052</v>
      </c>
      <c r="Z26" s="268">
        <f t="shared" ca="1" si="29"/>
        <v>90.1411234910464</v>
      </c>
      <c r="AA26" s="268">
        <f t="shared" ca="1" si="29"/>
        <v>89.185729224733734</v>
      </c>
      <c r="AB26" s="268">
        <f t="shared" ca="1" si="29"/>
        <v>88.230334958421054</v>
      </c>
      <c r="AC26" s="268">
        <f t="shared" ca="1" si="29"/>
        <v>87.274940692108387</v>
      </c>
      <c r="AD26" s="268">
        <f t="shared" ca="1" si="29"/>
        <v>86.319546425795721</v>
      </c>
      <c r="AE26" s="268">
        <f t="shared" ca="1" si="29"/>
        <v>85.364152159483055</v>
      </c>
      <c r="AF26" s="268">
        <f t="shared" ca="1" si="29"/>
        <v>84.408757893170375</v>
      </c>
      <c r="AG26" s="268">
        <f t="shared" ca="1" si="29"/>
        <v>83.453363626857723</v>
      </c>
      <c r="AH26" s="268">
        <f t="shared" ca="1" si="29"/>
        <v>82.497969360545042</v>
      </c>
      <c r="AI26" s="268">
        <f t="shared" ref="AI26:BN26" ca="1" si="30">-SUM(AI21:AI25)*(FederalIncomeTax+StateIncomeTax)</f>
        <v>81.54257509423239</v>
      </c>
      <c r="AJ26" s="268">
        <f t="shared" ca="1" si="30"/>
        <v>80.587180827919724</v>
      </c>
      <c r="AK26" s="268">
        <f t="shared" ca="1" si="30"/>
        <v>79.631786561607043</v>
      </c>
      <c r="AL26" s="268">
        <f t="shared" ca="1" si="30"/>
        <v>78.676392295294377</v>
      </c>
      <c r="AM26" s="268">
        <f t="shared" ca="1" si="30"/>
        <v>77.720998028981711</v>
      </c>
      <c r="AN26" s="268">
        <f t="shared" ca="1" si="30"/>
        <v>76.765603762669045</v>
      </c>
      <c r="AO26" s="268">
        <f t="shared" ca="1" si="30"/>
        <v>75.810209496356379</v>
      </c>
      <c r="AP26" s="268">
        <f t="shared" ca="1" si="30"/>
        <v>74.854815230043712</v>
      </c>
      <c r="AQ26" s="268">
        <f t="shared" ca="1" si="30"/>
        <v>73.899420963731046</v>
      </c>
      <c r="AR26" s="268">
        <f t="shared" ca="1" si="30"/>
        <v>72.94402669741838</v>
      </c>
      <c r="AS26" s="268">
        <f t="shared" ca="1" si="30"/>
        <v>71.988632431105714</v>
      </c>
      <c r="AT26" s="268">
        <f t="shared" ca="1" si="30"/>
        <v>71.033238164793033</v>
      </c>
      <c r="AU26" s="268">
        <f t="shared" ca="1" si="30"/>
        <v>70.077843898480367</v>
      </c>
      <c r="AV26" s="268">
        <f t="shared" ca="1" si="30"/>
        <v>69.122449632167715</v>
      </c>
      <c r="AW26" s="268">
        <f t="shared" ca="1" si="30"/>
        <v>68.167055365855049</v>
      </c>
      <c r="AX26" s="268">
        <f t="shared" ca="1" si="30"/>
        <v>67.211661099542368</v>
      </c>
      <c r="AY26" s="268">
        <f t="shared" ca="1" si="30"/>
        <v>66.256266833229702</v>
      </c>
      <c r="AZ26" s="268">
        <f t="shared" ca="1" si="30"/>
        <v>65.300872566917036</v>
      </c>
      <c r="BA26" s="268">
        <f t="shared" ca="1" si="30"/>
        <v>64.34547830060437</v>
      </c>
      <c r="BB26" s="268">
        <f t="shared" ca="1" si="30"/>
        <v>63.390084034291704</v>
      </c>
      <c r="BC26" s="268">
        <f t="shared" ca="1" si="30"/>
        <v>62.434689767979037</v>
      </c>
      <c r="BD26" s="268">
        <f t="shared" ca="1" si="30"/>
        <v>61.479295501666364</v>
      </c>
      <c r="BE26" s="268">
        <f t="shared" ca="1" si="30"/>
        <v>49.684287375655089</v>
      </c>
      <c r="BF26" s="268">
        <f t="shared" ca="1" si="30"/>
        <v>26.994685802417216</v>
      </c>
      <c r="BG26" s="268">
        <f t="shared" ca="1" si="30"/>
        <v>8.0633239515831328</v>
      </c>
      <c r="BH26" s="268">
        <f t="shared" ca="1" si="30"/>
        <v>0.25212634056595118</v>
      </c>
      <c r="BI26" s="268">
        <f t="shared" ca="1" si="30"/>
        <v>-8.650561546180598E-14</v>
      </c>
      <c r="BJ26" s="268">
        <f t="shared" ca="1" si="30"/>
        <v>-8.650561546180598E-14</v>
      </c>
      <c r="BK26" s="268">
        <f t="shared" ca="1" si="30"/>
        <v>-8.650561546180598E-14</v>
      </c>
      <c r="BL26" s="268">
        <f t="shared" ca="1" si="30"/>
        <v>-8.650561546180598E-14</v>
      </c>
      <c r="BM26" s="268">
        <f t="shared" ca="1" si="30"/>
        <v>-8.650561546180598E-14</v>
      </c>
      <c r="BN26" s="268">
        <f t="shared" ca="1" si="30"/>
        <v>-8.650561546180598E-14</v>
      </c>
      <c r="BO26" s="268">
        <f t="shared" ref="BO26:CQ26" ca="1" si="31">-SUM(BO21:BO25)*(FederalIncomeTax+StateIncomeTax)</f>
        <v>-8.650561546180598E-14</v>
      </c>
      <c r="BP26" s="268">
        <f t="shared" ca="1" si="31"/>
        <v>-8.650561546180598E-14</v>
      </c>
      <c r="BQ26" s="268">
        <f t="shared" ca="1" si="31"/>
        <v>-8.650561546180598E-14</v>
      </c>
      <c r="BR26" s="268">
        <f t="shared" ca="1" si="31"/>
        <v>-8.650561546180598E-14</v>
      </c>
      <c r="BS26" s="268">
        <f t="shared" ca="1" si="31"/>
        <v>-8.650561546180598E-14</v>
      </c>
      <c r="BT26" s="268">
        <f t="shared" ca="1" si="31"/>
        <v>-8.650561546180598E-14</v>
      </c>
      <c r="BU26" s="268">
        <f t="shared" ca="1" si="31"/>
        <v>-8.650561546180598E-14</v>
      </c>
      <c r="BV26" s="268">
        <f t="shared" ca="1" si="31"/>
        <v>-8.650561546180598E-14</v>
      </c>
      <c r="BW26" s="268">
        <f t="shared" ca="1" si="31"/>
        <v>-8.650561546180598E-14</v>
      </c>
      <c r="BX26" s="268">
        <f t="shared" ca="1" si="31"/>
        <v>-8.650561546180598E-14</v>
      </c>
      <c r="BY26" s="268">
        <f t="shared" ca="1" si="31"/>
        <v>-8.650561546180598E-14</v>
      </c>
      <c r="BZ26" s="268">
        <f t="shared" ca="1" si="31"/>
        <v>-8.650561546180598E-14</v>
      </c>
      <c r="CA26" s="268">
        <f t="shared" ca="1" si="31"/>
        <v>-8.650561546180598E-14</v>
      </c>
      <c r="CB26" s="268">
        <f t="shared" ca="1" si="31"/>
        <v>-8.650561546180598E-14</v>
      </c>
      <c r="CC26" s="268">
        <f t="shared" ca="1" si="31"/>
        <v>-8.650561546180598E-14</v>
      </c>
      <c r="CD26" s="268">
        <f t="shared" ca="1" si="31"/>
        <v>-8.650561546180598E-14</v>
      </c>
      <c r="CE26" s="268">
        <f t="shared" ca="1" si="31"/>
        <v>-8.650561546180598E-14</v>
      </c>
      <c r="CF26" s="268">
        <f t="shared" ca="1" si="31"/>
        <v>-8.650561546180598E-14</v>
      </c>
      <c r="CG26" s="268">
        <f t="shared" ca="1" si="31"/>
        <v>-8.650561546180598E-14</v>
      </c>
      <c r="CH26" s="268">
        <f t="shared" ca="1" si="31"/>
        <v>-8.650561546180598E-14</v>
      </c>
      <c r="CI26" s="268">
        <f t="shared" ca="1" si="31"/>
        <v>-8.650561546180598E-14</v>
      </c>
      <c r="CJ26" s="268">
        <f t="shared" ca="1" si="31"/>
        <v>-8.650561546180598E-14</v>
      </c>
      <c r="CK26" s="268">
        <f t="shared" ca="1" si="31"/>
        <v>-8.650561546180598E-14</v>
      </c>
      <c r="CL26" s="268">
        <f t="shared" ca="1" si="31"/>
        <v>-8.650561546180598E-14</v>
      </c>
      <c r="CM26" s="268">
        <f t="shared" ca="1" si="31"/>
        <v>-8.650561546180598E-14</v>
      </c>
      <c r="CN26" s="268">
        <f t="shared" ca="1" si="31"/>
        <v>-8.650561546180598E-14</v>
      </c>
      <c r="CO26" s="268">
        <f t="shared" ca="1" si="31"/>
        <v>-8.650561546180598E-14</v>
      </c>
      <c r="CP26" s="268">
        <f t="shared" ca="1" si="31"/>
        <v>-8.650561546180598E-14</v>
      </c>
      <c r="CQ26" s="268">
        <f t="shared" ca="1" si="31"/>
        <v>-8.650561546180598E-14</v>
      </c>
      <c r="CR26" s="268">
        <f t="shared" ref="CR26:CX26" ca="1" si="32">-SUM(CR21:CR25)*(FederalIncomeTax+StateIncomeTax)</f>
        <v>-8.650561546180598E-14</v>
      </c>
      <c r="CS26" s="268">
        <f t="shared" ca="1" si="32"/>
        <v>-8.650561546180598E-14</v>
      </c>
      <c r="CT26" s="268">
        <f t="shared" ca="1" si="32"/>
        <v>-8.650561546180598E-14</v>
      </c>
      <c r="CU26" s="268">
        <f t="shared" ca="1" si="32"/>
        <v>-8.650561546180598E-14</v>
      </c>
      <c r="CV26" s="268">
        <f t="shared" ca="1" si="32"/>
        <v>-8.650561546180598E-14</v>
      </c>
      <c r="CW26" s="268">
        <f t="shared" ca="1" si="32"/>
        <v>-8.650561546180598E-14</v>
      </c>
      <c r="CX26" s="268">
        <f t="shared" ca="1" si="32"/>
        <v>-8.650561546180598E-14</v>
      </c>
    </row>
    <row r="27" spans="1:102">
      <c r="A27" s="20" t="s">
        <v>332</v>
      </c>
      <c r="B27" s="21"/>
      <c r="C27" s="15">
        <f t="shared" ref="C27:BN27" ca="1" si="33">SUM(C21:C26)</f>
        <v>-17.498729731781204</v>
      </c>
      <c r="D27" s="15">
        <f t="shared" ca="1" si="33"/>
        <v>-104.3545371882482</v>
      </c>
      <c r="E27" s="15">
        <f ca="1">SUM(E21:E26)</f>
        <v>-241.40664721996853</v>
      </c>
      <c r="F27" s="15">
        <f t="shared" ca="1" si="33"/>
        <v>-341.62655085882051</v>
      </c>
      <c r="G27" s="15">
        <f t="shared" ca="1" si="33"/>
        <v>-360.03687432465125</v>
      </c>
      <c r="H27" s="15">
        <f t="shared" ca="1" si="33"/>
        <v>-354.41510109686271</v>
      </c>
      <c r="I27" s="15">
        <f t="shared" ca="1" si="33"/>
        <v>-348.38616070478241</v>
      </c>
      <c r="J27" s="15">
        <f t="shared" ca="1" si="33"/>
        <v>-342.62469796235638</v>
      </c>
      <c r="K27" s="15">
        <f t="shared" ca="1" si="33"/>
        <v>-337.00344670967445</v>
      </c>
      <c r="L27" s="15">
        <f t="shared" ca="1" si="33"/>
        <v>-331.42122628934794</v>
      </c>
      <c r="M27" s="15">
        <f t="shared" ca="1" si="33"/>
        <v>-325.84023900436887</v>
      </c>
      <c r="N27" s="15">
        <f t="shared" ca="1" si="33"/>
        <v>-320.2581352570312</v>
      </c>
      <c r="O27" s="15">
        <f t="shared" ca="1" si="33"/>
        <v>-314.67710952451915</v>
      </c>
      <c r="P27" s="15">
        <f t="shared" ca="1" si="33"/>
        <v>-309.09500577718143</v>
      </c>
      <c r="Q27" s="15">
        <f t="shared" ca="1" si="33"/>
        <v>-303.51398004466938</v>
      </c>
      <c r="R27" s="15">
        <f t="shared" ca="1" si="33"/>
        <v>-297.93187629733177</v>
      </c>
      <c r="S27" s="15">
        <f t="shared" ca="1" si="33"/>
        <v>-292.84634723286655</v>
      </c>
      <c r="T27" s="15">
        <f t="shared" ca="1" si="33"/>
        <v>-288.76292494534414</v>
      </c>
      <c r="U27" s="15">
        <f t="shared" ca="1" si="33"/>
        <v>-285.5264929816185</v>
      </c>
      <c r="V27" s="15">
        <f t="shared" ca="1" si="33"/>
        <v>-282.64130968938252</v>
      </c>
      <c r="W27" s="15">
        <f t="shared" ca="1" si="33"/>
        <v>-279.76746841937188</v>
      </c>
      <c r="X27" s="15">
        <f t="shared" ca="1" si="33"/>
        <v>-276.89362714936124</v>
      </c>
      <c r="Y27" s="15">
        <f t="shared" ca="1" si="33"/>
        <v>-274.01978587935059</v>
      </c>
      <c r="Z27" s="15">
        <f t="shared" ca="1" si="33"/>
        <v>-271.14594460933995</v>
      </c>
      <c r="AA27" s="15">
        <f t="shared" ca="1" si="33"/>
        <v>-268.27210333932931</v>
      </c>
      <c r="AB27" s="15">
        <f t="shared" ca="1" si="33"/>
        <v>-265.39826206931866</v>
      </c>
      <c r="AC27" s="15">
        <f t="shared" ca="1" si="33"/>
        <v>-262.52442079930802</v>
      </c>
      <c r="AD27" s="15">
        <f t="shared" ca="1" si="33"/>
        <v>-259.65057952929737</v>
      </c>
      <c r="AE27" s="15">
        <f t="shared" ca="1" si="33"/>
        <v>-256.77673825928667</v>
      </c>
      <c r="AF27" s="15">
        <f t="shared" ca="1" si="33"/>
        <v>-253.90289698927603</v>
      </c>
      <c r="AG27" s="15">
        <f t="shared" ca="1" si="33"/>
        <v>-251.02905571926544</v>
      </c>
      <c r="AH27" s="15">
        <f t="shared" ca="1" si="33"/>
        <v>-248.15521444925474</v>
      </c>
      <c r="AI27" s="15">
        <f t="shared" ca="1" si="33"/>
        <v>-245.2813731792441</v>
      </c>
      <c r="AJ27" s="15">
        <f t="shared" ca="1" si="33"/>
        <v>-242.40753190923346</v>
      </c>
      <c r="AK27" s="15">
        <f t="shared" ca="1" si="33"/>
        <v>-239.53369063922281</v>
      </c>
      <c r="AL27" s="15">
        <f t="shared" ca="1" si="33"/>
        <v>-236.65984936921217</v>
      </c>
      <c r="AM27" s="15">
        <f t="shared" ca="1" si="33"/>
        <v>-233.7860080992015</v>
      </c>
      <c r="AN27" s="15">
        <f t="shared" ca="1" si="33"/>
        <v>-230.91216682919082</v>
      </c>
      <c r="AO27" s="15">
        <f t="shared" ca="1" si="33"/>
        <v>-228.03832555918024</v>
      </c>
      <c r="AP27" s="15">
        <f t="shared" ca="1" si="33"/>
        <v>-225.16448428916959</v>
      </c>
      <c r="AQ27" s="15">
        <f t="shared" ca="1" si="33"/>
        <v>-222.29064301915892</v>
      </c>
      <c r="AR27" s="15">
        <f t="shared" ca="1" si="33"/>
        <v>-219.41680174914825</v>
      </c>
      <c r="AS27" s="15">
        <f t="shared" ca="1" si="33"/>
        <v>-216.54296047913761</v>
      </c>
      <c r="AT27" s="15">
        <f t="shared" ca="1" si="33"/>
        <v>-213.66911920912696</v>
      </c>
      <c r="AU27" s="15">
        <f t="shared" ca="1" si="33"/>
        <v>-210.79527793911632</v>
      </c>
      <c r="AV27" s="15">
        <f t="shared" ca="1" si="33"/>
        <v>-207.92143666910567</v>
      </c>
      <c r="AW27" s="15">
        <f t="shared" ca="1" si="33"/>
        <v>-205.04759539909503</v>
      </c>
      <c r="AX27" s="15">
        <f t="shared" ca="1" si="33"/>
        <v>-202.17375412908439</v>
      </c>
      <c r="AY27" s="15">
        <f t="shared" ca="1" si="33"/>
        <v>-199.29991285907374</v>
      </c>
      <c r="AZ27" s="15">
        <f t="shared" ca="1" si="33"/>
        <v>-196.42607158906307</v>
      </c>
      <c r="BA27" s="15">
        <f t="shared" ca="1" si="33"/>
        <v>-193.5522303190524</v>
      </c>
      <c r="BB27" s="15">
        <f t="shared" ca="1" si="33"/>
        <v>-190.67838904904178</v>
      </c>
      <c r="BC27" s="15">
        <f t="shared" ca="1" si="33"/>
        <v>-187.80454777903111</v>
      </c>
      <c r="BD27" s="15">
        <f t="shared" ca="1" si="33"/>
        <v>-184.93070650902047</v>
      </c>
      <c r="BE27" s="15">
        <f t="shared" ca="1" si="33"/>
        <v>-149.45113296765189</v>
      </c>
      <c r="BF27" s="15">
        <f t="shared" ca="1" si="33"/>
        <v>-81.200447674204895</v>
      </c>
      <c r="BG27" s="15">
        <f t="shared" ca="1" si="33"/>
        <v>-24.254607718088739</v>
      </c>
      <c r="BH27" s="15">
        <f t="shared" ca="1" si="33"/>
        <v>-0.75840007452804159</v>
      </c>
      <c r="BI27" s="15">
        <f t="shared" ca="1" si="33"/>
        <v>2.602102781726869E-13</v>
      </c>
      <c r="BJ27" s="15">
        <f t="shared" ca="1" si="33"/>
        <v>2.602102781726869E-13</v>
      </c>
      <c r="BK27" s="15">
        <f t="shared" ca="1" si="33"/>
        <v>2.602102781726869E-13</v>
      </c>
      <c r="BL27" s="15">
        <f t="shared" ca="1" si="33"/>
        <v>2.602102781726869E-13</v>
      </c>
      <c r="BM27" s="15">
        <f t="shared" ca="1" si="33"/>
        <v>2.602102781726869E-13</v>
      </c>
      <c r="BN27" s="15">
        <f t="shared" ca="1" si="33"/>
        <v>2.602102781726869E-13</v>
      </c>
      <c r="BO27" s="15">
        <f t="shared" ref="BO27:BR27" ca="1" si="34">SUM(BO21:BO26)</f>
        <v>2.602102781726869E-13</v>
      </c>
      <c r="BP27" s="15">
        <f t="shared" ca="1" si="34"/>
        <v>2.602102781726869E-13</v>
      </c>
      <c r="BQ27" s="15">
        <f t="shared" ca="1" si="34"/>
        <v>2.602102781726869E-13</v>
      </c>
      <c r="BR27" s="15">
        <f t="shared" ca="1" si="34"/>
        <v>2.602102781726869E-13</v>
      </c>
      <c r="BS27" s="15">
        <f t="shared" ref="BS27:BV27" ca="1" si="35">SUM(BS21:BS26)</f>
        <v>2.602102781726869E-13</v>
      </c>
      <c r="BT27" s="15">
        <f t="shared" ca="1" si="35"/>
        <v>2.602102781726869E-13</v>
      </c>
      <c r="BU27" s="15">
        <f t="shared" ca="1" si="35"/>
        <v>2.602102781726869E-13</v>
      </c>
      <c r="BV27" s="15">
        <f t="shared" ca="1" si="35"/>
        <v>2.602102781726869E-13</v>
      </c>
      <c r="BW27" s="15">
        <f t="shared" ref="BW27:CD27" ca="1" si="36">SUM(BW21:BW26)</f>
        <v>2.602102781726869E-13</v>
      </c>
      <c r="BX27" s="15">
        <f t="shared" ca="1" si="36"/>
        <v>2.602102781726869E-13</v>
      </c>
      <c r="BY27" s="15">
        <f t="shared" ca="1" si="36"/>
        <v>2.602102781726869E-13</v>
      </c>
      <c r="BZ27" s="15">
        <f t="shared" ca="1" si="36"/>
        <v>2.602102781726869E-13</v>
      </c>
      <c r="CA27" s="15">
        <f t="shared" ca="1" si="36"/>
        <v>2.602102781726869E-13</v>
      </c>
      <c r="CB27" s="15">
        <f t="shared" ca="1" si="36"/>
        <v>2.602102781726869E-13</v>
      </c>
      <c r="CC27" s="15">
        <f t="shared" ca="1" si="36"/>
        <v>2.602102781726869E-13</v>
      </c>
      <c r="CD27" s="15">
        <f t="shared" ca="1" si="36"/>
        <v>2.602102781726869E-13</v>
      </c>
      <c r="CE27" s="15">
        <f t="shared" ref="CE27:CQ27" ca="1" si="37">SUM(CE21:CE26)</f>
        <v>2.602102781726869E-13</v>
      </c>
      <c r="CF27" s="15">
        <f t="shared" ca="1" si="37"/>
        <v>2.602102781726869E-13</v>
      </c>
      <c r="CG27" s="15">
        <f t="shared" ca="1" si="37"/>
        <v>2.602102781726869E-13</v>
      </c>
      <c r="CH27" s="15">
        <f t="shared" ca="1" si="37"/>
        <v>2.602102781726869E-13</v>
      </c>
      <c r="CI27" s="15">
        <f t="shared" ca="1" si="37"/>
        <v>2.602102781726869E-13</v>
      </c>
      <c r="CJ27" s="15">
        <f t="shared" ca="1" si="37"/>
        <v>2.602102781726869E-13</v>
      </c>
      <c r="CK27" s="15">
        <f t="shared" ca="1" si="37"/>
        <v>2.602102781726869E-13</v>
      </c>
      <c r="CL27" s="15">
        <f t="shared" ca="1" si="37"/>
        <v>2.602102781726869E-13</v>
      </c>
      <c r="CM27" s="15">
        <f t="shared" ca="1" si="37"/>
        <v>2.602102781726869E-13</v>
      </c>
      <c r="CN27" s="15">
        <f t="shared" ca="1" si="37"/>
        <v>2.602102781726869E-13</v>
      </c>
      <c r="CO27" s="15">
        <f t="shared" ca="1" si="37"/>
        <v>2.602102781726869E-13</v>
      </c>
      <c r="CP27" s="15">
        <f t="shared" ca="1" si="37"/>
        <v>2.602102781726869E-13</v>
      </c>
      <c r="CQ27" s="15">
        <f t="shared" ca="1" si="37"/>
        <v>2.602102781726869E-13</v>
      </c>
      <c r="CR27" s="15">
        <f t="shared" ref="CR27:CX27" ca="1" si="38">SUM(CR21:CR26)</f>
        <v>2.602102781726869E-13</v>
      </c>
      <c r="CS27" s="15">
        <f t="shared" ca="1" si="38"/>
        <v>2.602102781726869E-13</v>
      </c>
      <c r="CT27" s="15">
        <f t="shared" ca="1" si="38"/>
        <v>2.602102781726869E-13</v>
      </c>
      <c r="CU27" s="15">
        <f t="shared" ca="1" si="38"/>
        <v>2.602102781726869E-13</v>
      </c>
      <c r="CV27" s="15">
        <f t="shared" ca="1" si="38"/>
        <v>2.602102781726869E-13</v>
      </c>
      <c r="CW27" s="15">
        <f t="shared" ca="1" si="38"/>
        <v>2.602102781726869E-13</v>
      </c>
      <c r="CX27" s="15">
        <f t="shared" ca="1" si="38"/>
        <v>2.602102781726869E-13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56.350650477224995</v>
      </c>
      <c r="D30" s="4">
        <f t="shared" ref="D30:BO30" ca="1" si="39">D15</f>
        <v>229.18392935800381</v>
      </c>
      <c r="E30" s="4">
        <f t="shared" ca="1" si="39"/>
        <v>454.37928476283116</v>
      </c>
      <c r="F30" s="4">
        <f t="shared" ca="1" si="39"/>
        <v>594.24481336111478</v>
      </c>
      <c r="G30" s="4">
        <f t="shared" ca="1" si="39"/>
        <v>577.14666709431299</v>
      </c>
      <c r="H30" s="4">
        <f t="shared" ca="1" si="39"/>
        <v>555.9352274695583</v>
      </c>
      <c r="I30" s="4">
        <f t="shared" ca="1" si="39"/>
        <v>535.94336151122604</v>
      </c>
      <c r="J30" s="4">
        <f t="shared" ca="1" si="39"/>
        <v>516.88024877722864</v>
      </c>
      <c r="K30" s="4">
        <f t="shared" ca="1" si="39"/>
        <v>498.30398746187132</v>
      </c>
      <c r="L30" s="4">
        <f t="shared" ca="1" si="39"/>
        <v>479.86325153132822</v>
      </c>
      <c r="M30" s="4">
        <f t="shared" ca="1" si="39"/>
        <v>461.42679737323022</v>
      </c>
      <c r="N30" s="4">
        <f t="shared" ca="1" si="39"/>
        <v>442.9864665621979</v>
      </c>
      <c r="O30" s="4">
        <f t="shared" ca="1" si="39"/>
        <v>424.54987890408501</v>
      </c>
      <c r="P30" s="4">
        <f t="shared" ca="1" si="39"/>
        <v>406.10954809305269</v>
      </c>
      <c r="Q30" s="4">
        <f t="shared" ca="1" si="39"/>
        <v>387.67296043493974</v>
      </c>
      <c r="R30" s="4">
        <f t="shared" ca="1" si="39"/>
        <v>369.23262962390754</v>
      </c>
      <c r="S30" s="4">
        <f t="shared" ca="1" si="39"/>
        <v>352.51653759857265</v>
      </c>
      <c r="T30" s="4">
        <f t="shared" ca="1" si="39"/>
        <v>339.28002564812169</v>
      </c>
      <c r="U30" s="4">
        <f t="shared" ca="1" si="39"/>
        <v>328.9844883743358</v>
      </c>
      <c r="V30" s="4">
        <f t="shared" ca="1" si="39"/>
        <v>319.90857949421627</v>
      </c>
      <c r="W30" s="4">
        <f t="shared" ca="1" si="39"/>
        <v>310.87205311848857</v>
      </c>
      <c r="X30" s="4">
        <f t="shared" ca="1" si="39"/>
        <v>301.83552674276092</v>
      </c>
      <c r="Y30" s="4">
        <f t="shared" ca="1" si="39"/>
        <v>292.79900036703322</v>
      </c>
      <c r="Z30" s="4">
        <f t="shared" ca="1" si="39"/>
        <v>283.76247399130551</v>
      </c>
      <c r="AA30" s="4">
        <f t="shared" ca="1" si="39"/>
        <v>274.72594761557781</v>
      </c>
      <c r="AB30" s="4">
        <f t="shared" ca="1" si="39"/>
        <v>265.68942123985016</v>
      </c>
      <c r="AC30" s="4">
        <f t="shared" ca="1" si="39"/>
        <v>256.65289486412246</v>
      </c>
      <c r="AD30" s="4">
        <f t="shared" ca="1" si="39"/>
        <v>247.61636848839478</v>
      </c>
      <c r="AE30" s="4">
        <f t="shared" ca="1" si="39"/>
        <v>238.57984211266711</v>
      </c>
      <c r="AF30" s="4">
        <f t="shared" ca="1" si="39"/>
        <v>229.54331573693943</v>
      </c>
      <c r="AG30" s="4">
        <f t="shared" ca="1" si="39"/>
        <v>220.50678936121176</v>
      </c>
      <c r="AH30" s="4">
        <f t="shared" ca="1" si="39"/>
        <v>211.47026298548406</v>
      </c>
      <c r="AI30" s="4">
        <f t="shared" ca="1" si="39"/>
        <v>202.43373660975635</v>
      </c>
      <c r="AJ30" s="4">
        <f t="shared" ca="1" si="39"/>
        <v>193.39721023402871</v>
      </c>
      <c r="AK30" s="4">
        <f t="shared" ca="1" si="39"/>
        <v>184.360683858301</v>
      </c>
      <c r="AL30" s="4">
        <f t="shared" ca="1" si="39"/>
        <v>175.32415748257333</v>
      </c>
      <c r="AM30" s="4">
        <f t="shared" ca="1" si="39"/>
        <v>166.28763110684565</v>
      </c>
      <c r="AN30" s="4">
        <f t="shared" ca="1" si="39"/>
        <v>157.25110473111798</v>
      </c>
      <c r="AO30" s="4">
        <f t="shared" ca="1" si="39"/>
        <v>148.2145783553903</v>
      </c>
      <c r="AP30" s="4">
        <f t="shared" ca="1" si="39"/>
        <v>139.1780519796626</v>
      </c>
      <c r="AQ30" s="4">
        <f t="shared" ca="1" si="39"/>
        <v>130.14152560393492</v>
      </c>
      <c r="AR30" s="4">
        <f t="shared" ca="1" si="39"/>
        <v>121.10499922820725</v>
      </c>
      <c r="AS30" s="4">
        <f t="shared" ca="1" si="39"/>
        <v>112.06847285247956</v>
      </c>
      <c r="AT30" s="4">
        <f t="shared" ca="1" si="39"/>
        <v>103.03194647675186</v>
      </c>
      <c r="AU30" s="4">
        <f t="shared" ca="1" si="39"/>
        <v>93.99542010102418</v>
      </c>
      <c r="AV30" s="4">
        <f t="shared" ca="1" si="39"/>
        <v>84.958893725296505</v>
      </c>
      <c r="AW30" s="4">
        <f t="shared" ca="1" si="39"/>
        <v>75.922367349568816</v>
      </c>
      <c r="AX30" s="4">
        <f t="shared" ca="1" si="39"/>
        <v>66.885840973841127</v>
      </c>
      <c r="AY30" s="4">
        <f t="shared" ca="1" si="39"/>
        <v>57.849314598113438</v>
      </c>
      <c r="AZ30" s="4">
        <f t="shared" ca="1" si="39"/>
        <v>48.812788222385763</v>
      </c>
      <c r="BA30" s="4">
        <f t="shared" ca="1" si="39"/>
        <v>39.77626184665808</v>
      </c>
      <c r="BB30" s="4">
        <f t="shared" ca="1" si="39"/>
        <v>30.739735470930395</v>
      </c>
      <c r="BC30" s="4">
        <f t="shared" ca="1" si="39"/>
        <v>21.703209095202705</v>
      </c>
      <c r="BD30" s="4">
        <f t="shared" ca="1" si="39"/>
        <v>12.66668271947502</v>
      </c>
      <c r="BE30" s="4">
        <f t="shared" ca="1" si="39"/>
        <v>5.2851862274993664</v>
      </c>
      <c r="BF30" s="4">
        <f t="shared" ca="1" si="39"/>
        <v>1.2488604414162765</v>
      </c>
      <c r="BG30" s="4">
        <f t="shared" ca="1" si="39"/>
        <v>3.7883979722079852E-2</v>
      </c>
      <c r="BH30" s="4">
        <f t="shared" ca="1" si="39"/>
        <v>-8.3952672300102736E-13</v>
      </c>
      <c r="BI30" s="4">
        <f t="shared" ca="1" si="39"/>
        <v>-8.3952672300102736E-13</v>
      </c>
      <c r="BJ30" s="4">
        <f t="shared" ca="1" si="39"/>
        <v>-8.3952672300102736E-13</v>
      </c>
      <c r="BK30" s="4">
        <f t="shared" ca="1" si="39"/>
        <v>-8.3952672300102736E-13</v>
      </c>
      <c r="BL30" s="4">
        <f t="shared" ca="1" si="39"/>
        <v>-8.3952672300102736E-13</v>
      </c>
      <c r="BM30" s="4">
        <f t="shared" ca="1" si="39"/>
        <v>-8.3952672300102736E-13</v>
      </c>
      <c r="BN30" s="4">
        <f t="shared" ca="1" si="39"/>
        <v>-8.3952672300102736E-13</v>
      </c>
      <c r="BO30" s="4">
        <f t="shared" ca="1" si="39"/>
        <v>-8.3952672300102736E-13</v>
      </c>
      <c r="BP30" s="4">
        <f t="shared" ref="BP30:BR30" ca="1" si="40">BP15</f>
        <v>-8.3952672300102736E-13</v>
      </c>
      <c r="BQ30" s="4">
        <f t="shared" ca="1" si="40"/>
        <v>-8.3952672300102736E-13</v>
      </c>
      <c r="BR30" s="4">
        <f t="shared" ca="1" si="40"/>
        <v>-8.3952672300102736E-13</v>
      </c>
      <c r="BS30" s="4">
        <f t="shared" ref="BS30:BV30" ca="1" si="41">BS15</f>
        <v>-8.3952672300102736E-13</v>
      </c>
      <c r="BT30" s="4">
        <f t="shared" ca="1" si="41"/>
        <v>-8.3952672300102736E-13</v>
      </c>
      <c r="BU30" s="4">
        <f t="shared" ca="1" si="41"/>
        <v>-8.3952672300102736E-13</v>
      </c>
      <c r="BV30" s="4">
        <f t="shared" ca="1" si="41"/>
        <v>-8.3952672300102736E-13</v>
      </c>
      <c r="BW30" s="4">
        <f t="shared" ref="BW30:CD30" ca="1" si="42">BW15</f>
        <v>-8.3952672300102736E-13</v>
      </c>
      <c r="BX30" s="4">
        <f t="shared" ca="1" si="42"/>
        <v>-8.3952672300102736E-13</v>
      </c>
      <c r="BY30" s="4">
        <f t="shared" ca="1" si="42"/>
        <v>-8.3952672300102736E-13</v>
      </c>
      <c r="BZ30" s="4">
        <f t="shared" ca="1" si="42"/>
        <v>-8.3952672300102736E-13</v>
      </c>
      <c r="CA30" s="4">
        <f t="shared" ca="1" si="42"/>
        <v>-8.3952672300102736E-13</v>
      </c>
      <c r="CB30" s="4">
        <f t="shared" ca="1" si="42"/>
        <v>-8.3952672300102736E-13</v>
      </c>
      <c r="CC30" s="4">
        <f t="shared" ca="1" si="42"/>
        <v>-8.3952672300102736E-13</v>
      </c>
      <c r="CD30" s="4">
        <f t="shared" ca="1" si="42"/>
        <v>-8.3952672300102736E-13</v>
      </c>
      <c r="CE30" s="4">
        <f t="shared" ref="CE30:CQ30" ca="1" si="43">CE15</f>
        <v>-8.3952672300102736E-13</v>
      </c>
      <c r="CF30" s="4">
        <f t="shared" ca="1" si="43"/>
        <v>-8.3952672300102736E-13</v>
      </c>
      <c r="CG30" s="4">
        <f t="shared" ca="1" si="43"/>
        <v>-8.3952672300102736E-13</v>
      </c>
      <c r="CH30" s="4">
        <f t="shared" ca="1" si="43"/>
        <v>-8.3952672300102736E-13</v>
      </c>
      <c r="CI30" s="4">
        <f t="shared" ca="1" si="43"/>
        <v>-8.3952672300102736E-13</v>
      </c>
      <c r="CJ30" s="4">
        <f t="shared" ca="1" si="43"/>
        <v>-8.3952672300102736E-13</v>
      </c>
      <c r="CK30" s="4">
        <f t="shared" ca="1" si="43"/>
        <v>-8.3952672300102736E-13</v>
      </c>
      <c r="CL30" s="4">
        <f t="shared" ca="1" si="43"/>
        <v>-8.3952672300102736E-13</v>
      </c>
      <c r="CM30" s="4">
        <f t="shared" ca="1" si="43"/>
        <v>-8.3952672300102736E-13</v>
      </c>
      <c r="CN30" s="4">
        <f t="shared" ca="1" si="43"/>
        <v>-8.3952672300102736E-13</v>
      </c>
      <c r="CO30" s="4">
        <f t="shared" ca="1" si="43"/>
        <v>-8.3952672300102736E-13</v>
      </c>
      <c r="CP30" s="4">
        <f t="shared" ca="1" si="43"/>
        <v>-8.3952672300102736E-13</v>
      </c>
      <c r="CQ30" s="4">
        <f t="shared" ca="1" si="43"/>
        <v>-8.3952672300102736E-13</v>
      </c>
      <c r="CR30" s="4">
        <f t="shared" ref="CR30:CX30" ca="1" si="44">CR15</f>
        <v>-8.3952672300102736E-13</v>
      </c>
      <c r="CS30" s="4">
        <f t="shared" ca="1" si="44"/>
        <v>-8.3952672300102736E-13</v>
      </c>
      <c r="CT30" s="4">
        <f t="shared" ca="1" si="44"/>
        <v>-8.3952672300102736E-13</v>
      </c>
      <c r="CU30" s="4">
        <f t="shared" ca="1" si="44"/>
        <v>-8.3952672300102736E-13</v>
      </c>
      <c r="CV30" s="4">
        <f t="shared" ca="1" si="44"/>
        <v>-8.3952672300102736E-13</v>
      </c>
      <c r="CW30" s="4">
        <f t="shared" ca="1" si="44"/>
        <v>-8.3952672300102736E-13</v>
      </c>
      <c r="CX30" s="4">
        <f t="shared" ca="1" si="44"/>
        <v>-8.3952672300102736E-13</v>
      </c>
    </row>
    <row r="31" spans="1:102">
      <c r="A31" s="29" t="s">
        <v>335</v>
      </c>
      <c r="C31" s="4">
        <f t="shared" ref="C31:BN31" ca="1" si="45">-C27</f>
        <v>17.498729731781204</v>
      </c>
      <c r="D31" s="4">
        <f t="shared" ca="1" si="45"/>
        <v>104.3545371882482</v>
      </c>
      <c r="E31" s="4">
        <f t="shared" ca="1" si="45"/>
        <v>241.40664721996853</v>
      </c>
      <c r="F31" s="4">
        <f t="shared" ca="1" si="45"/>
        <v>341.62655085882051</v>
      </c>
      <c r="G31" s="4">
        <f t="shared" ca="1" si="45"/>
        <v>360.03687432465125</v>
      </c>
      <c r="H31" s="4">
        <f t="shared" ca="1" si="45"/>
        <v>354.41510109686271</v>
      </c>
      <c r="I31" s="4">
        <f t="shared" ca="1" si="45"/>
        <v>348.38616070478241</v>
      </c>
      <c r="J31" s="4">
        <f t="shared" ca="1" si="45"/>
        <v>342.62469796235638</v>
      </c>
      <c r="K31" s="4">
        <f t="shared" ca="1" si="45"/>
        <v>337.00344670967445</v>
      </c>
      <c r="L31" s="4">
        <f t="shared" ca="1" si="45"/>
        <v>331.42122628934794</v>
      </c>
      <c r="M31" s="4">
        <f t="shared" ca="1" si="45"/>
        <v>325.84023900436887</v>
      </c>
      <c r="N31" s="4">
        <f t="shared" ca="1" si="45"/>
        <v>320.2581352570312</v>
      </c>
      <c r="O31" s="4">
        <f t="shared" ca="1" si="45"/>
        <v>314.67710952451915</v>
      </c>
      <c r="P31" s="4">
        <f t="shared" ca="1" si="45"/>
        <v>309.09500577718143</v>
      </c>
      <c r="Q31" s="4">
        <f t="shared" ca="1" si="45"/>
        <v>303.51398004466938</v>
      </c>
      <c r="R31" s="4">
        <f t="shared" ca="1" si="45"/>
        <v>297.93187629733177</v>
      </c>
      <c r="S31" s="4">
        <f t="shared" ca="1" si="45"/>
        <v>292.84634723286655</v>
      </c>
      <c r="T31" s="4">
        <f t="shared" ca="1" si="45"/>
        <v>288.76292494534414</v>
      </c>
      <c r="U31" s="4">
        <f t="shared" ca="1" si="45"/>
        <v>285.5264929816185</v>
      </c>
      <c r="V31" s="4">
        <f t="shared" ca="1" si="45"/>
        <v>282.64130968938252</v>
      </c>
      <c r="W31" s="4">
        <f t="shared" ca="1" si="45"/>
        <v>279.76746841937188</v>
      </c>
      <c r="X31" s="4">
        <f t="shared" ca="1" si="45"/>
        <v>276.89362714936124</v>
      </c>
      <c r="Y31" s="4">
        <f t="shared" ca="1" si="45"/>
        <v>274.01978587935059</v>
      </c>
      <c r="Z31" s="4">
        <f t="shared" ca="1" si="45"/>
        <v>271.14594460933995</v>
      </c>
      <c r="AA31" s="4">
        <f t="shared" ca="1" si="45"/>
        <v>268.27210333932931</v>
      </c>
      <c r="AB31" s="4">
        <f t="shared" ca="1" si="45"/>
        <v>265.39826206931866</v>
      </c>
      <c r="AC31" s="4">
        <f t="shared" ca="1" si="45"/>
        <v>262.52442079930802</v>
      </c>
      <c r="AD31" s="4">
        <f t="shared" ca="1" si="45"/>
        <v>259.65057952929737</v>
      </c>
      <c r="AE31" s="4">
        <f t="shared" ca="1" si="45"/>
        <v>256.77673825928667</v>
      </c>
      <c r="AF31" s="4">
        <f t="shared" ca="1" si="45"/>
        <v>253.90289698927603</v>
      </c>
      <c r="AG31" s="4">
        <f t="shared" ca="1" si="45"/>
        <v>251.02905571926544</v>
      </c>
      <c r="AH31" s="4">
        <f t="shared" ca="1" si="45"/>
        <v>248.15521444925474</v>
      </c>
      <c r="AI31" s="4">
        <f t="shared" ca="1" si="45"/>
        <v>245.2813731792441</v>
      </c>
      <c r="AJ31" s="4">
        <f t="shared" ca="1" si="45"/>
        <v>242.40753190923346</v>
      </c>
      <c r="AK31" s="4">
        <f t="shared" ca="1" si="45"/>
        <v>239.53369063922281</v>
      </c>
      <c r="AL31" s="4">
        <f t="shared" ca="1" si="45"/>
        <v>236.65984936921217</v>
      </c>
      <c r="AM31" s="4">
        <f t="shared" ca="1" si="45"/>
        <v>233.7860080992015</v>
      </c>
      <c r="AN31" s="4">
        <f t="shared" ca="1" si="45"/>
        <v>230.91216682919082</v>
      </c>
      <c r="AO31" s="4">
        <f t="shared" ca="1" si="45"/>
        <v>228.03832555918024</v>
      </c>
      <c r="AP31" s="4">
        <f t="shared" ca="1" si="45"/>
        <v>225.16448428916959</v>
      </c>
      <c r="AQ31" s="4">
        <f t="shared" ca="1" si="45"/>
        <v>222.29064301915892</v>
      </c>
      <c r="AR31" s="4">
        <f t="shared" ca="1" si="45"/>
        <v>219.41680174914825</v>
      </c>
      <c r="AS31" s="4">
        <f t="shared" ca="1" si="45"/>
        <v>216.54296047913761</v>
      </c>
      <c r="AT31" s="4">
        <f t="shared" ca="1" si="45"/>
        <v>213.66911920912696</v>
      </c>
      <c r="AU31" s="4">
        <f t="shared" ca="1" si="45"/>
        <v>210.79527793911632</v>
      </c>
      <c r="AV31" s="4">
        <f t="shared" ca="1" si="45"/>
        <v>207.92143666910567</v>
      </c>
      <c r="AW31" s="4">
        <f t="shared" ca="1" si="45"/>
        <v>205.04759539909503</v>
      </c>
      <c r="AX31" s="4">
        <f t="shared" ca="1" si="45"/>
        <v>202.17375412908439</v>
      </c>
      <c r="AY31" s="4">
        <f t="shared" ca="1" si="45"/>
        <v>199.29991285907374</v>
      </c>
      <c r="AZ31" s="4">
        <f t="shared" ca="1" si="45"/>
        <v>196.42607158906307</v>
      </c>
      <c r="BA31" s="4">
        <f t="shared" ca="1" si="45"/>
        <v>193.5522303190524</v>
      </c>
      <c r="BB31" s="4">
        <f t="shared" ca="1" si="45"/>
        <v>190.67838904904178</v>
      </c>
      <c r="BC31" s="4">
        <f t="shared" ca="1" si="45"/>
        <v>187.80454777903111</v>
      </c>
      <c r="BD31" s="4">
        <f t="shared" ca="1" si="45"/>
        <v>184.93070650902047</v>
      </c>
      <c r="BE31" s="4">
        <f t="shared" ca="1" si="45"/>
        <v>149.45113296765189</v>
      </c>
      <c r="BF31" s="4">
        <f t="shared" ca="1" si="45"/>
        <v>81.200447674204895</v>
      </c>
      <c r="BG31" s="4">
        <f t="shared" ca="1" si="45"/>
        <v>24.254607718088739</v>
      </c>
      <c r="BH31" s="4">
        <f t="shared" ca="1" si="45"/>
        <v>0.75840007452804159</v>
      </c>
      <c r="BI31" s="4">
        <f t="shared" ca="1" si="45"/>
        <v>-2.602102781726869E-13</v>
      </c>
      <c r="BJ31" s="4">
        <f t="shared" ca="1" si="45"/>
        <v>-2.602102781726869E-13</v>
      </c>
      <c r="BK31" s="4">
        <f t="shared" ca="1" si="45"/>
        <v>-2.602102781726869E-13</v>
      </c>
      <c r="BL31" s="4">
        <f t="shared" ca="1" si="45"/>
        <v>-2.602102781726869E-13</v>
      </c>
      <c r="BM31" s="4">
        <f t="shared" ca="1" si="45"/>
        <v>-2.602102781726869E-13</v>
      </c>
      <c r="BN31" s="4">
        <f t="shared" ca="1" si="45"/>
        <v>-2.602102781726869E-13</v>
      </c>
      <c r="BO31" s="4">
        <f t="shared" ref="BO31:BR31" ca="1" si="46">-BO27</f>
        <v>-2.602102781726869E-13</v>
      </c>
      <c r="BP31" s="4">
        <f t="shared" ca="1" si="46"/>
        <v>-2.602102781726869E-13</v>
      </c>
      <c r="BQ31" s="4">
        <f t="shared" ca="1" si="46"/>
        <v>-2.602102781726869E-13</v>
      </c>
      <c r="BR31" s="4">
        <f t="shared" ca="1" si="46"/>
        <v>-2.602102781726869E-13</v>
      </c>
      <c r="BS31" s="4">
        <f t="shared" ref="BS31:BV31" ca="1" si="47">-BS27</f>
        <v>-2.602102781726869E-13</v>
      </c>
      <c r="BT31" s="4">
        <f t="shared" ca="1" si="47"/>
        <v>-2.602102781726869E-13</v>
      </c>
      <c r="BU31" s="4">
        <f t="shared" ca="1" si="47"/>
        <v>-2.602102781726869E-13</v>
      </c>
      <c r="BV31" s="4">
        <f t="shared" ca="1" si="47"/>
        <v>-2.602102781726869E-13</v>
      </c>
      <c r="BW31" s="4">
        <f t="shared" ref="BW31:CD31" ca="1" si="48">-BW27</f>
        <v>-2.602102781726869E-13</v>
      </c>
      <c r="BX31" s="4">
        <f t="shared" ca="1" si="48"/>
        <v>-2.602102781726869E-13</v>
      </c>
      <c r="BY31" s="4">
        <f t="shared" ca="1" si="48"/>
        <v>-2.602102781726869E-13</v>
      </c>
      <c r="BZ31" s="4">
        <f t="shared" ca="1" si="48"/>
        <v>-2.602102781726869E-13</v>
      </c>
      <c r="CA31" s="4">
        <f t="shared" ca="1" si="48"/>
        <v>-2.602102781726869E-13</v>
      </c>
      <c r="CB31" s="4">
        <f t="shared" ca="1" si="48"/>
        <v>-2.602102781726869E-13</v>
      </c>
      <c r="CC31" s="4">
        <f t="shared" ca="1" si="48"/>
        <v>-2.602102781726869E-13</v>
      </c>
      <c r="CD31" s="4">
        <f t="shared" ca="1" si="48"/>
        <v>-2.602102781726869E-13</v>
      </c>
      <c r="CE31" s="4">
        <f t="shared" ref="CE31:CQ31" ca="1" si="49">-CE27</f>
        <v>-2.602102781726869E-13</v>
      </c>
      <c r="CF31" s="4">
        <f t="shared" ca="1" si="49"/>
        <v>-2.602102781726869E-13</v>
      </c>
      <c r="CG31" s="4">
        <f t="shared" ca="1" si="49"/>
        <v>-2.602102781726869E-13</v>
      </c>
      <c r="CH31" s="4">
        <f t="shared" ca="1" si="49"/>
        <v>-2.602102781726869E-13</v>
      </c>
      <c r="CI31" s="4">
        <f t="shared" ca="1" si="49"/>
        <v>-2.602102781726869E-13</v>
      </c>
      <c r="CJ31" s="4">
        <f t="shared" ca="1" si="49"/>
        <v>-2.602102781726869E-13</v>
      </c>
      <c r="CK31" s="4">
        <f t="shared" ca="1" si="49"/>
        <v>-2.602102781726869E-13</v>
      </c>
      <c r="CL31" s="4">
        <f t="shared" ca="1" si="49"/>
        <v>-2.602102781726869E-13</v>
      </c>
      <c r="CM31" s="4">
        <f t="shared" ca="1" si="49"/>
        <v>-2.602102781726869E-13</v>
      </c>
      <c r="CN31" s="4">
        <f t="shared" ca="1" si="49"/>
        <v>-2.602102781726869E-13</v>
      </c>
      <c r="CO31" s="4">
        <f t="shared" ca="1" si="49"/>
        <v>-2.602102781726869E-13</v>
      </c>
      <c r="CP31" s="4">
        <f t="shared" ca="1" si="49"/>
        <v>-2.602102781726869E-13</v>
      </c>
      <c r="CQ31" s="4">
        <f t="shared" ca="1" si="49"/>
        <v>-2.602102781726869E-13</v>
      </c>
      <c r="CR31" s="4">
        <f t="shared" ref="CR31:CX31" ca="1" si="50">-CR27</f>
        <v>-2.602102781726869E-13</v>
      </c>
      <c r="CS31" s="4">
        <f t="shared" ca="1" si="50"/>
        <v>-2.602102781726869E-13</v>
      </c>
      <c r="CT31" s="4">
        <f t="shared" ca="1" si="50"/>
        <v>-2.602102781726869E-13</v>
      </c>
      <c r="CU31" s="4">
        <f t="shared" ca="1" si="50"/>
        <v>-2.602102781726869E-13</v>
      </c>
      <c r="CV31" s="4">
        <f t="shared" ca="1" si="50"/>
        <v>-2.602102781726869E-13</v>
      </c>
      <c r="CW31" s="4">
        <f t="shared" ca="1" si="50"/>
        <v>-2.602102781726869E-13</v>
      </c>
      <c r="CX31" s="4">
        <f t="shared" ca="1" si="50"/>
        <v>-2.602102781726869E-13</v>
      </c>
    </row>
    <row r="32" spans="1:102">
      <c r="A32" s="29" t="s">
        <v>336</v>
      </c>
      <c r="C32" s="268">
        <f t="shared" ref="C32:AH32" si="51">IF(C4=Inservice,-C20,0)*(1-FederalIncomeTax-StateIncomeTax)</f>
        <v>0</v>
      </c>
      <c r="D32" s="268">
        <f t="shared" si="51"/>
        <v>0</v>
      </c>
      <c r="E32" s="268">
        <f t="shared" ca="1" si="51"/>
        <v>100.09910594353774</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73.849380209006199</v>
      </c>
      <c r="D33" s="15">
        <f t="shared" ca="1" si="54"/>
        <v>333.53846654625204</v>
      </c>
      <c r="E33" s="15">
        <f t="shared" ca="1" si="54"/>
        <v>795.88503792633742</v>
      </c>
      <c r="F33" s="15">
        <f t="shared" ca="1" si="54"/>
        <v>935.87136421993523</v>
      </c>
      <c r="G33" s="15">
        <f t="shared" ca="1" si="54"/>
        <v>937.1835414189643</v>
      </c>
      <c r="H33" s="15">
        <f t="shared" ca="1" si="54"/>
        <v>910.35032856642101</v>
      </c>
      <c r="I33" s="15">
        <f t="shared" ca="1" si="54"/>
        <v>884.3295222160084</v>
      </c>
      <c r="J33" s="15">
        <f t="shared" ca="1" si="54"/>
        <v>859.50494673958497</v>
      </c>
      <c r="K33" s="15">
        <f t="shared" ca="1" si="54"/>
        <v>835.30743417154576</v>
      </c>
      <c r="L33" s="15">
        <f t="shared" ca="1" si="54"/>
        <v>811.2844778206761</v>
      </c>
      <c r="M33" s="15">
        <f t="shared" ref="M33:BR33" ca="1" si="55">SUM(M30:M32)</f>
        <v>787.26703637759908</v>
      </c>
      <c r="N33" s="15">
        <f t="shared" ca="1" si="55"/>
        <v>763.24460181922905</v>
      </c>
      <c r="O33" s="15">
        <f t="shared" ca="1" si="55"/>
        <v>739.22698842860416</v>
      </c>
      <c r="P33" s="15">
        <f t="shared" ca="1" si="55"/>
        <v>715.20455387023412</v>
      </c>
      <c r="Q33" s="15">
        <f t="shared" ca="1" si="55"/>
        <v>691.18694047960912</v>
      </c>
      <c r="R33" s="15">
        <f t="shared" ca="1" si="55"/>
        <v>667.16450592123931</v>
      </c>
      <c r="S33" s="15">
        <f t="shared" ca="1" si="55"/>
        <v>645.36288483143926</v>
      </c>
      <c r="T33" s="15">
        <f t="shared" ca="1" si="55"/>
        <v>628.04295059346578</v>
      </c>
      <c r="U33" s="15">
        <f t="shared" ca="1" si="55"/>
        <v>614.5109813559543</v>
      </c>
      <c r="V33" s="15">
        <f t="shared" ca="1" si="55"/>
        <v>602.54988918359879</v>
      </c>
      <c r="W33" s="15">
        <f t="shared" ca="1" si="55"/>
        <v>590.63952153786045</v>
      </c>
      <c r="X33" s="15">
        <f t="shared" ca="1" si="55"/>
        <v>578.72915389212221</v>
      </c>
      <c r="Y33" s="15">
        <f t="shared" ca="1" si="55"/>
        <v>566.81878624638375</v>
      </c>
      <c r="Z33" s="15">
        <f t="shared" ca="1" si="55"/>
        <v>554.90841860064552</v>
      </c>
      <c r="AA33" s="15">
        <f t="shared" ca="1" si="55"/>
        <v>542.99805095490706</v>
      </c>
      <c r="AB33" s="15">
        <f t="shared" ca="1" si="55"/>
        <v>531.08768330916882</v>
      </c>
      <c r="AC33" s="15">
        <f t="shared" ca="1" si="55"/>
        <v>519.17731566343048</v>
      </c>
      <c r="AD33" s="15">
        <f t="shared" ca="1" si="55"/>
        <v>507.26694801769213</v>
      </c>
      <c r="AE33" s="15">
        <f t="shared" ca="1" si="55"/>
        <v>495.35658037195378</v>
      </c>
      <c r="AF33" s="15">
        <f t="shared" ca="1" si="55"/>
        <v>483.44621272621544</v>
      </c>
      <c r="AG33" s="15">
        <f t="shared" ca="1" si="55"/>
        <v>471.5358450804772</v>
      </c>
      <c r="AH33" s="15">
        <f t="shared" ca="1" si="55"/>
        <v>459.6254774347388</v>
      </c>
      <c r="AI33" s="15">
        <f t="shared" ca="1" si="55"/>
        <v>447.71510978900045</v>
      </c>
      <c r="AJ33" s="15">
        <f t="shared" ca="1" si="55"/>
        <v>435.80474214326216</v>
      </c>
      <c r="AK33" s="15">
        <f t="shared" ca="1" si="55"/>
        <v>423.89437449752381</v>
      </c>
      <c r="AL33" s="15">
        <f t="shared" ca="1" si="55"/>
        <v>411.98400685178547</v>
      </c>
      <c r="AM33" s="15">
        <f t="shared" ca="1" si="55"/>
        <v>400.07363920604712</v>
      </c>
      <c r="AN33" s="15">
        <f t="shared" ca="1" si="55"/>
        <v>388.16327156030877</v>
      </c>
      <c r="AO33" s="15">
        <f t="shared" ca="1" si="55"/>
        <v>376.25290391457054</v>
      </c>
      <c r="AP33" s="15">
        <f t="shared" ca="1" si="55"/>
        <v>364.34253626883219</v>
      </c>
      <c r="AQ33" s="15">
        <f t="shared" ca="1" si="55"/>
        <v>352.43216862309384</v>
      </c>
      <c r="AR33" s="15">
        <f t="shared" ca="1" si="55"/>
        <v>340.5218009773555</v>
      </c>
      <c r="AS33" s="15">
        <f t="shared" ca="1" si="55"/>
        <v>328.61143333161715</v>
      </c>
      <c r="AT33" s="15">
        <f t="shared" ca="1" si="55"/>
        <v>316.7010656858788</v>
      </c>
      <c r="AU33" s="15">
        <f t="shared" ca="1" si="55"/>
        <v>304.79069804014051</v>
      </c>
      <c r="AV33" s="15">
        <f t="shared" ca="1" si="55"/>
        <v>292.88033039440216</v>
      </c>
      <c r="AW33" s="15">
        <f t="shared" ca="1" si="55"/>
        <v>280.96996274866387</v>
      </c>
      <c r="AX33" s="15">
        <f t="shared" ca="1" si="55"/>
        <v>269.05959510292553</v>
      </c>
      <c r="AY33" s="15">
        <f t="shared" ca="1" si="55"/>
        <v>257.14922745718718</v>
      </c>
      <c r="AZ33" s="15">
        <f t="shared" ca="1" si="55"/>
        <v>245.23885981144883</v>
      </c>
      <c r="BA33" s="15">
        <f t="shared" ca="1" si="55"/>
        <v>233.32849216571049</v>
      </c>
      <c r="BB33" s="15">
        <f t="shared" ca="1" si="55"/>
        <v>221.41812451997217</v>
      </c>
      <c r="BC33" s="15">
        <f t="shared" ca="1" si="55"/>
        <v>209.50775687423382</v>
      </c>
      <c r="BD33" s="15">
        <f t="shared" ca="1" si="55"/>
        <v>197.5973892284955</v>
      </c>
      <c r="BE33" s="15">
        <f t="shared" ca="1" si="55"/>
        <v>154.73631919515125</v>
      </c>
      <c r="BF33" s="15">
        <f t="shared" ca="1" si="55"/>
        <v>82.449308115621164</v>
      </c>
      <c r="BG33" s="15">
        <f t="shared" ca="1" si="55"/>
        <v>24.292491697810817</v>
      </c>
      <c r="BH33" s="15">
        <f t="shared" ca="1" si="55"/>
        <v>0.75840007452720204</v>
      </c>
      <c r="BI33" s="15">
        <f t="shared" ca="1" si="55"/>
        <v>-1.0997370011737142E-12</v>
      </c>
      <c r="BJ33" s="15">
        <f t="shared" ca="1" si="55"/>
        <v>-1.0997370011737142E-12</v>
      </c>
      <c r="BK33" s="15">
        <f t="shared" ca="1" si="55"/>
        <v>-1.0997370011737142E-12</v>
      </c>
      <c r="BL33" s="15">
        <f t="shared" ca="1" si="55"/>
        <v>-1.0997370011737142E-12</v>
      </c>
      <c r="BM33" s="15">
        <f t="shared" ca="1" si="55"/>
        <v>-1.0997370011737142E-12</v>
      </c>
      <c r="BN33" s="15">
        <f t="shared" ca="1" si="55"/>
        <v>-1.0997370011737142E-12</v>
      </c>
      <c r="BO33" s="15">
        <f t="shared" ca="1" si="55"/>
        <v>-1.0997370011737142E-12</v>
      </c>
      <c r="BP33" s="15">
        <f t="shared" ca="1" si="55"/>
        <v>-1.0997370011737142E-12</v>
      </c>
      <c r="BQ33" s="15">
        <f t="shared" ca="1" si="55"/>
        <v>-1.0997370011737142E-12</v>
      </c>
      <c r="BR33" s="15">
        <f t="shared" ca="1" si="55"/>
        <v>-1.0997370011737142E-12</v>
      </c>
      <c r="BS33" s="15">
        <f t="shared" ref="BS33:BV33" ca="1" si="56">SUM(BS30:BS32)</f>
        <v>-1.0997370011737142E-12</v>
      </c>
      <c r="BT33" s="15">
        <f t="shared" ca="1" si="56"/>
        <v>-1.0997370011737142E-12</v>
      </c>
      <c r="BU33" s="15">
        <f t="shared" ca="1" si="56"/>
        <v>-1.0997370011737142E-12</v>
      </c>
      <c r="BV33" s="15">
        <f t="shared" ca="1" si="56"/>
        <v>-1.0997370011737142E-12</v>
      </c>
      <c r="BW33" s="15">
        <f t="shared" ref="BW33:CD33" ca="1" si="57">SUM(BW30:BW32)</f>
        <v>-1.0997370011737142E-12</v>
      </c>
      <c r="BX33" s="15">
        <f t="shared" ca="1" si="57"/>
        <v>-1.0997370011737142E-12</v>
      </c>
      <c r="BY33" s="15">
        <f t="shared" ca="1" si="57"/>
        <v>-1.0997370011737142E-12</v>
      </c>
      <c r="BZ33" s="15">
        <f t="shared" ca="1" si="57"/>
        <v>-1.0997370011737142E-12</v>
      </c>
      <c r="CA33" s="15">
        <f t="shared" ca="1" si="57"/>
        <v>-1.0997370011737142E-12</v>
      </c>
      <c r="CB33" s="15">
        <f t="shared" ca="1" si="57"/>
        <v>-1.0997370011737142E-12</v>
      </c>
      <c r="CC33" s="15">
        <f t="shared" ca="1" si="57"/>
        <v>-1.0997370011737142E-12</v>
      </c>
      <c r="CD33" s="15">
        <f t="shared" ca="1" si="57"/>
        <v>-1.0997370011737142E-12</v>
      </c>
      <c r="CE33" s="15">
        <f t="shared" ref="CE33:CQ33" ca="1" si="58">SUM(CE30:CE32)</f>
        <v>-1.0997370011737142E-12</v>
      </c>
      <c r="CF33" s="15">
        <f t="shared" ca="1" si="58"/>
        <v>-1.0997370011737142E-12</v>
      </c>
      <c r="CG33" s="15">
        <f t="shared" ca="1" si="58"/>
        <v>-1.0997370011737142E-12</v>
      </c>
      <c r="CH33" s="15">
        <f t="shared" ca="1" si="58"/>
        <v>-1.0997370011737142E-12</v>
      </c>
      <c r="CI33" s="15">
        <f t="shared" ca="1" si="58"/>
        <v>-1.0997370011737142E-12</v>
      </c>
      <c r="CJ33" s="15">
        <f t="shared" ca="1" si="58"/>
        <v>-1.0997370011737142E-12</v>
      </c>
      <c r="CK33" s="15">
        <f t="shared" ca="1" si="58"/>
        <v>-1.0997370011737142E-12</v>
      </c>
      <c r="CL33" s="15">
        <f t="shared" ca="1" si="58"/>
        <v>-1.0997370011737142E-12</v>
      </c>
      <c r="CM33" s="15">
        <f t="shared" ca="1" si="58"/>
        <v>-1.0997370011737142E-12</v>
      </c>
      <c r="CN33" s="15">
        <f t="shared" ca="1" si="58"/>
        <v>-1.0997370011737142E-12</v>
      </c>
      <c r="CO33" s="15">
        <f t="shared" ca="1" si="58"/>
        <v>-1.0997370011737142E-12</v>
      </c>
      <c r="CP33" s="15">
        <f t="shared" ca="1" si="58"/>
        <v>-1.0997370011737142E-12</v>
      </c>
      <c r="CQ33" s="15">
        <f t="shared" ca="1" si="58"/>
        <v>-1.0997370011737142E-12</v>
      </c>
      <c r="CR33" s="15">
        <f t="shared" ref="CR33:CX33" ca="1" si="59">SUM(CR30:CR32)</f>
        <v>-1.0997370011737142E-12</v>
      </c>
      <c r="CS33" s="15">
        <f t="shared" ca="1" si="59"/>
        <v>-1.0997370011737142E-12</v>
      </c>
      <c r="CT33" s="15">
        <f t="shared" ca="1" si="59"/>
        <v>-1.0997370011737142E-12</v>
      </c>
      <c r="CU33" s="15">
        <f t="shared" ca="1" si="59"/>
        <v>-1.0997370011737142E-12</v>
      </c>
      <c r="CV33" s="15">
        <f t="shared" ca="1" si="59"/>
        <v>-1.0997370011737142E-12</v>
      </c>
      <c r="CW33" s="15">
        <f t="shared" ca="1" si="59"/>
        <v>-1.0997370011737142E-12</v>
      </c>
      <c r="CX33" s="15">
        <f t="shared" ca="1" si="59"/>
        <v>-1.0997370011737142E-12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338</v>
      </c>
      <c r="B36" s="35"/>
    </row>
    <row r="37" spans="1:102">
      <c r="A37" s="26" t="s">
        <v>339</v>
      </c>
      <c r="C37" s="4">
        <f ca="1">C12/2</f>
        <v>564.04234499999995</v>
      </c>
      <c r="D37" s="4">
        <f t="shared" ref="D37:AI37" ca="1" si="60">(C12+D12)/2</f>
        <v>2858.0609562607356</v>
      </c>
      <c r="E37" s="4">
        <f t="shared" ca="1" si="60"/>
        <v>6842.132166766778</v>
      </c>
      <c r="F37" s="4">
        <f t="shared" ca="1" si="60"/>
        <v>10496.212383003312</v>
      </c>
      <c r="G37" s="4">
        <f t="shared" ca="1" si="60"/>
        <v>11725.053605479483</v>
      </c>
      <c r="H37" s="4">
        <f t="shared" ca="1" si="60"/>
        <v>11341.593459425167</v>
      </c>
      <c r="I37" s="4">
        <f t="shared" ca="1" si="60"/>
        <v>10929.168599977822</v>
      </c>
      <c r="J37" s="4">
        <f t="shared" ca="1" si="60"/>
        <v>10538.247437950598</v>
      </c>
      <c r="K37" s="4">
        <f t="shared" ca="1" si="60"/>
        <v>10161.495783385213</v>
      </c>
      <c r="L37" s="4">
        <f t="shared" ca="1" si="60"/>
        <v>9790.9738150562971</v>
      </c>
      <c r="M37" s="4">
        <f t="shared" ca="1" si="60"/>
        <v>9421.8512477309268</v>
      </c>
      <c r="N37" s="4">
        <f t="shared" ca="1" si="60"/>
        <v>9052.7327354529625</v>
      </c>
      <c r="O37" s="4">
        <f t="shared" ca="1" si="60"/>
        <v>8683.61288690539</v>
      </c>
      <c r="P37" s="4">
        <f t="shared" ca="1" si="60"/>
        <v>8314.4930383578157</v>
      </c>
      <c r="Q37" s="4">
        <f t="shared" ca="1" si="60"/>
        <v>7945.3731898102433</v>
      </c>
      <c r="R37" s="4">
        <f t="shared" ca="1" si="60"/>
        <v>7576.2533412626717</v>
      </c>
      <c r="S37" s="4">
        <f t="shared" ca="1" si="60"/>
        <v>7224.3548092936308</v>
      </c>
      <c r="T37" s="4">
        <f t="shared" ca="1" si="60"/>
        <v>6924.5439492187006</v>
      </c>
      <c r="U37" s="4">
        <f t="shared" ca="1" si="60"/>
        <v>6688.9996899300077</v>
      </c>
      <c r="V37" s="4">
        <f t="shared" ca="1" si="60"/>
        <v>6495.1010246589458</v>
      </c>
      <c r="W37" s="4">
        <f t="shared" ca="1" si="60"/>
        <v>6313.804440345376</v>
      </c>
      <c r="X37" s="4">
        <f t="shared" ca="1" si="60"/>
        <v>6132.9020555652814</v>
      </c>
      <c r="Y37" s="4">
        <f t="shared" ca="1" si="60"/>
        <v>5951.9996707851869</v>
      </c>
      <c r="Z37" s="4">
        <f t="shared" ca="1" si="60"/>
        <v>5771.0972860050915</v>
      </c>
      <c r="AA37" s="4">
        <f t="shared" ca="1" si="60"/>
        <v>5590.194901224997</v>
      </c>
      <c r="AB37" s="4">
        <f t="shared" ca="1" si="60"/>
        <v>5409.2925164449025</v>
      </c>
      <c r="AC37" s="4">
        <f t="shared" ca="1" si="60"/>
        <v>5228.390131664808</v>
      </c>
      <c r="AD37" s="4">
        <f t="shared" ca="1" si="60"/>
        <v>5047.4877468847126</v>
      </c>
      <c r="AE37" s="4">
        <f t="shared" ca="1" si="60"/>
        <v>4866.5853621046181</v>
      </c>
      <c r="AF37" s="4">
        <f t="shared" ca="1" si="60"/>
        <v>4685.6829773245236</v>
      </c>
      <c r="AG37" s="4">
        <f t="shared" ca="1" si="60"/>
        <v>4504.7805925444291</v>
      </c>
      <c r="AH37" s="4">
        <f t="shared" ca="1" si="60"/>
        <v>4323.8782077643336</v>
      </c>
      <c r="AI37" s="4">
        <f t="shared" ca="1" si="60"/>
        <v>4142.9758229842391</v>
      </c>
      <c r="AJ37" s="4">
        <f t="shared" ref="AJ37:BO37" ca="1" si="61">(AI12+AJ12)/2</f>
        <v>3962.0734382041446</v>
      </c>
      <c r="AK37" s="4">
        <f t="shared" ca="1" si="61"/>
        <v>3781.1710534240501</v>
      </c>
      <c r="AL37" s="4">
        <f t="shared" ca="1" si="61"/>
        <v>3600.2686686439547</v>
      </c>
      <c r="AM37" s="4">
        <f t="shared" ca="1" si="61"/>
        <v>3419.3662838638602</v>
      </c>
      <c r="AN37" s="4">
        <f t="shared" ca="1" si="61"/>
        <v>3238.4638990837657</v>
      </c>
      <c r="AO37" s="4">
        <f t="shared" ca="1" si="61"/>
        <v>3057.5615143036712</v>
      </c>
      <c r="AP37" s="4">
        <f t="shared" ca="1" si="61"/>
        <v>2876.6591295235758</v>
      </c>
      <c r="AQ37" s="4">
        <f t="shared" ca="1" si="61"/>
        <v>2695.7567447434812</v>
      </c>
      <c r="AR37" s="4">
        <f t="shared" ca="1" si="61"/>
        <v>2514.8543599633867</v>
      </c>
      <c r="AS37" s="4">
        <f t="shared" ca="1" si="61"/>
        <v>2333.9519751832922</v>
      </c>
      <c r="AT37" s="4">
        <f t="shared" ca="1" si="61"/>
        <v>2153.0495904031968</v>
      </c>
      <c r="AU37" s="4">
        <f t="shared" ca="1" si="61"/>
        <v>1972.1472056231023</v>
      </c>
      <c r="AV37" s="4">
        <f t="shared" ca="1" si="61"/>
        <v>1791.2448208430078</v>
      </c>
      <c r="AW37" s="4">
        <f t="shared" ca="1" si="61"/>
        <v>1610.3424360629128</v>
      </c>
      <c r="AX37" s="4">
        <f t="shared" ca="1" si="61"/>
        <v>1429.4400512828181</v>
      </c>
      <c r="AY37" s="4">
        <f t="shared" ca="1" si="61"/>
        <v>1248.5376665027234</v>
      </c>
      <c r="AZ37" s="4">
        <f t="shared" ca="1" si="61"/>
        <v>1067.6352817226284</v>
      </c>
      <c r="BA37" s="4">
        <f t="shared" ca="1" si="61"/>
        <v>886.73289694253378</v>
      </c>
      <c r="BB37" s="4">
        <f t="shared" ca="1" si="61"/>
        <v>705.83051216243894</v>
      </c>
      <c r="BC37" s="4">
        <f t="shared" ca="1" si="61"/>
        <v>524.9281273823442</v>
      </c>
      <c r="BD37" s="4">
        <f t="shared" ca="1" si="61"/>
        <v>344.02574260224935</v>
      </c>
      <c r="BE37" s="4">
        <f t="shared" ca="1" si="61"/>
        <v>179.68939439441857</v>
      </c>
      <c r="BF37" s="4">
        <f t="shared" ca="1" si="61"/>
        <v>65.402599158356864</v>
      </c>
      <c r="BG37" s="4">
        <f t="shared" ca="1" si="61"/>
        <v>12.879679907295493</v>
      </c>
      <c r="BH37" s="4">
        <f t="shared" ca="1" si="61"/>
        <v>0.37920003724778861</v>
      </c>
      <c r="BI37" s="4">
        <f t="shared" ca="1" si="61"/>
        <v>-1.6806500635624388E-11</v>
      </c>
      <c r="BJ37" s="4">
        <f t="shared" ca="1" si="61"/>
        <v>-1.6806500635624388E-11</v>
      </c>
      <c r="BK37" s="4">
        <f t="shared" ca="1" si="61"/>
        <v>-1.6806500635624388E-11</v>
      </c>
      <c r="BL37" s="4">
        <f t="shared" ca="1" si="61"/>
        <v>-1.6806500635624388E-11</v>
      </c>
      <c r="BM37" s="4">
        <f t="shared" ca="1" si="61"/>
        <v>-1.6806500635624388E-11</v>
      </c>
      <c r="BN37" s="4">
        <f t="shared" ca="1" si="61"/>
        <v>-1.6806500635624388E-11</v>
      </c>
      <c r="BO37" s="4">
        <f t="shared" ca="1" si="61"/>
        <v>-1.6806500635624388E-11</v>
      </c>
      <c r="BP37" s="4">
        <f t="shared" ref="BP37:BR37" ca="1" si="62">(BO12+BP12)/2</f>
        <v>-1.6806500635624388E-11</v>
      </c>
      <c r="BQ37" s="4">
        <f t="shared" ca="1" si="62"/>
        <v>-1.6806500635624388E-11</v>
      </c>
      <c r="BR37" s="4">
        <f t="shared" ca="1" si="62"/>
        <v>-1.6806500635624388E-11</v>
      </c>
      <c r="BS37" s="4">
        <f t="shared" ref="BS37" ca="1" si="63">(BR12+BS12)/2</f>
        <v>-1.6806500635624388E-11</v>
      </c>
      <c r="BT37" s="4">
        <f t="shared" ref="BT37" ca="1" si="64">(BS12+BT12)/2</f>
        <v>-1.6806500635624388E-11</v>
      </c>
      <c r="BU37" s="4">
        <f t="shared" ref="BU37" ca="1" si="65">(BT12+BU12)/2</f>
        <v>-1.6806500635624388E-11</v>
      </c>
      <c r="BV37" s="4">
        <f t="shared" ref="BV37" ca="1" si="66">(BU12+BV12)/2</f>
        <v>-1.6806500635624388E-11</v>
      </c>
      <c r="BW37" s="4">
        <f t="shared" ref="BW37" ca="1" si="67">(BV12+BW12)/2</f>
        <v>-1.6806500635624388E-11</v>
      </c>
      <c r="BX37" s="4">
        <f t="shared" ref="BX37" ca="1" si="68">(BW12+BX12)/2</f>
        <v>-1.6806500635624388E-11</v>
      </c>
      <c r="BY37" s="4">
        <f t="shared" ref="BY37" ca="1" si="69">(BX12+BY12)/2</f>
        <v>-1.6806500635624388E-11</v>
      </c>
      <c r="BZ37" s="4">
        <f t="shared" ref="BZ37" ca="1" si="70">(BY12+BZ12)/2</f>
        <v>-1.6806500635624388E-11</v>
      </c>
      <c r="CA37" s="4">
        <f t="shared" ref="CA37" ca="1" si="71">(BZ12+CA12)/2</f>
        <v>-1.6806500635624388E-11</v>
      </c>
      <c r="CB37" s="4">
        <f t="shared" ref="CB37" ca="1" si="72">(CA12+CB12)/2</f>
        <v>-1.6806500635624388E-11</v>
      </c>
      <c r="CC37" s="4">
        <f t="shared" ref="CC37" ca="1" si="73">(CB12+CC12)/2</f>
        <v>-1.6806500635624388E-11</v>
      </c>
      <c r="CD37" s="4">
        <f t="shared" ref="CD37" ca="1" si="74">(CC12+CD12)/2</f>
        <v>-1.6806500635624388E-11</v>
      </c>
      <c r="CE37" s="4">
        <f t="shared" ref="CE37" ca="1" si="75">(CD12+CE12)/2</f>
        <v>-1.6806500635624388E-11</v>
      </c>
      <c r="CF37" s="4">
        <f t="shared" ref="CF37" ca="1" si="76">(CE12+CF12)/2</f>
        <v>-1.6806500635624388E-11</v>
      </c>
      <c r="CG37" s="4">
        <f t="shared" ref="CG37" ca="1" si="77">(CF12+CG12)/2</f>
        <v>-1.6806500635624388E-11</v>
      </c>
      <c r="CH37" s="4">
        <f t="shared" ref="CH37" ca="1" si="78">(CG12+CH12)/2</f>
        <v>-1.6806500635624388E-11</v>
      </c>
      <c r="CI37" s="4">
        <f t="shared" ref="CI37" ca="1" si="79">(CH12+CI12)/2</f>
        <v>-1.6806500635624388E-11</v>
      </c>
      <c r="CJ37" s="4">
        <f t="shared" ref="CJ37" ca="1" si="80">(CI12+CJ12)/2</f>
        <v>-1.6806500635624388E-11</v>
      </c>
      <c r="CK37" s="4">
        <f t="shared" ref="CK37" ca="1" si="81">(CJ12+CK12)/2</f>
        <v>-1.6806500635624388E-11</v>
      </c>
      <c r="CL37" s="4">
        <f t="shared" ref="CL37" ca="1" si="82">(CK12+CL12)/2</f>
        <v>-1.6806500635624388E-11</v>
      </c>
      <c r="CM37" s="4">
        <f t="shared" ref="CM37" ca="1" si="83">(CL12+CM12)/2</f>
        <v>-1.6806500635624388E-11</v>
      </c>
      <c r="CN37" s="4">
        <f t="shared" ref="CN37" ca="1" si="84">(CM12+CN12)/2</f>
        <v>-1.6806500635624388E-11</v>
      </c>
      <c r="CO37" s="4">
        <f t="shared" ref="CO37" ca="1" si="85">(CN12+CO12)/2</f>
        <v>-1.6806500635624388E-11</v>
      </c>
      <c r="CP37" s="4">
        <f t="shared" ref="CP37" ca="1" si="86">(CO12+CP12)/2</f>
        <v>-1.6806500635624388E-11</v>
      </c>
      <c r="CQ37" s="4">
        <f t="shared" ref="CQ37" ca="1" si="87">(CP12+CQ12)/2</f>
        <v>-1.6806500635624388E-11</v>
      </c>
      <c r="CR37" s="4">
        <f t="shared" ref="CR37" ca="1" si="88">(CQ12+CR12)/2</f>
        <v>-1.6806500635624388E-11</v>
      </c>
      <c r="CS37" s="4">
        <f t="shared" ref="CS37" ca="1" si="89">(CR12+CS12)/2</f>
        <v>-1.6806500635624388E-11</v>
      </c>
      <c r="CT37" s="4">
        <f t="shared" ref="CT37" ca="1" si="90">(CS12+CT12)/2</f>
        <v>-1.6806500635624388E-11</v>
      </c>
      <c r="CU37" s="4">
        <f t="shared" ref="CU37" ca="1" si="91">(CT12+CU12)/2</f>
        <v>-1.6806500635624388E-11</v>
      </c>
      <c r="CV37" s="4">
        <f t="shared" ref="CV37" ca="1" si="92">(CU12+CV12)/2</f>
        <v>-1.6806500635624388E-11</v>
      </c>
      <c r="CW37" s="4">
        <f t="shared" ref="CW37" ca="1" si="93">(CV12+CW12)/2</f>
        <v>-1.6806500635624388E-11</v>
      </c>
      <c r="CX37" s="4">
        <f t="shared" ref="CX37" ca="1" si="94">(CW12+CX12)/2</f>
        <v>-1.6806500635624388E-11</v>
      </c>
    </row>
    <row r="38" spans="1:102">
      <c r="A38" s="20" t="s">
        <v>340</v>
      </c>
      <c r="B38" s="31"/>
      <c r="C38" s="15">
        <f t="shared" ref="C38:BN38" ca="1" si="95">C37*$B$13*$B$14</f>
        <v>28.175325238612498</v>
      </c>
      <c r="D38" s="15">
        <f t="shared" ca="1" si="95"/>
        <v>142.76728991761439</v>
      </c>
      <c r="E38" s="15">
        <f t="shared" ca="1" si="95"/>
        <v>341.78160706041751</v>
      </c>
      <c r="F38" s="15">
        <f t="shared" ca="1" si="95"/>
        <v>524.31204906197297</v>
      </c>
      <c r="G38" s="15">
        <f t="shared" ca="1" si="95"/>
        <v>585.69574022771383</v>
      </c>
      <c r="H38" s="15">
        <f t="shared" ca="1" si="95"/>
        <v>566.54094728193559</v>
      </c>
      <c r="I38" s="15">
        <f t="shared" ca="1" si="95"/>
        <v>545.93929449039217</v>
      </c>
      <c r="J38" s="15">
        <f t="shared" ca="1" si="95"/>
        <v>526.41180514422729</v>
      </c>
      <c r="K38" s="15">
        <f t="shared" ca="1" si="95"/>
        <v>507.59211811954987</v>
      </c>
      <c r="L38" s="15">
        <f t="shared" ca="1" si="95"/>
        <v>489.08361949659974</v>
      </c>
      <c r="M38" s="15">
        <f t="shared" ca="1" si="95"/>
        <v>470.64502445227913</v>
      </c>
      <c r="N38" s="15">
        <f t="shared" ca="1" si="95"/>
        <v>452.20663196771409</v>
      </c>
      <c r="O38" s="15">
        <f t="shared" ca="1" si="95"/>
        <v>433.76817273314151</v>
      </c>
      <c r="P38" s="15">
        <f t="shared" ca="1" si="95"/>
        <v>415.32971349856882</v>
      </c>
      <c r="Q38" s="15">
        <f t="shared" ca="1" si="95"/>
        <v>396.89125426399625</v>
      </c>
      <c r="R38" s="15">
        <f t="shared" ca="1" si="95"/>
        <v>378.45279502942361</v>
      </c>
      <c r="S38" s="15">
        <f t="shared" ca="1" si="95"/>
        <v>360.8745836112401</v>
      </c>
      <c r="T38" s="15">
        <f t="shared" ca="1" si="95"/>
        <v>345.8982816233472</v>
      </c>
      <c r="U38" s="15">
        <f t="shared" ca="1" si="95"/>
        <v>334.13225701122877</v>
      </c>
      <c r="V38" s="15">
        <f t="shared" ca="1" si="95"/>
        <v>324.44653393427603</v>
      </c>
      <c r="W38" s="15">
        <f t="shared" ca="1" si="95"/>
        <v>315.39031630635242</v>
      </c>
      <c r="X38" s="15">
        <f t="shared" ca="1" si="95"/>
        <v>306.35378993062471</v>
      </c>
      <c r="Y38" s="15">
        <f t="shared" ca="1" si="95"/>
        <v>297.31726355489707</v>
      </c>
      <c r="Z38" s="15">
        <f t="shared" ca="1" si="95"/>
        <v>288.28073717916936</v>
      </c>
      <c r="AA38" s="15">
        <f t="shared" ca="1" si="95"/>
        <v>279.24421080344166</v>
      </c>
      <c r="AB38" s="15">
        <f t="shared" ca="1" si="95"/>
        <v>270.20768442771401</v>
      </c>
      <c r="AC38" s="15">
        <f t="shared" ca="1" si="95"/>
        <v>261.17115805198631</v>
      </c>
      <c r="AD38" s="15">
        <f t="shared" ca="1" si="95"/>
        <v>252.13463167625864</v>
      </c>
      <c r="AE38" s="15">
        <f t="shared" ca="1" si="95"/>
        <v>243.09810530053093</v>
      </c>
      <c r="AF38" s="15">
        <f t="shared" ca="1" si="95"/>
        <v>234.06157892480326</v>
      </c>
      <c r="AG38" s="15">
        <f t="shared" ca="1" si="95"/>
        <v>225.02505254907561</v>
      </c>
      <c r="AH38" s="15">
        <f t="shared" ca="1" si="95"/>
        <v>215.98852617334788</v>
      </c>
      <c r="AI38" s="15">
        <f t="shared" ca="1" si="95"/>
        <v>206.9519997976202</v>
      </c>
      <c r="AJ38" s="15">
        <f t="shared" ca="1" si="95"/>
        <v>197.91547342189256</v>
      </c>
      <c r="AK38" s="15">
        <f t="shared" ca="1" si="95"/>
        <v>188.87894704616488</v>
      </c>
      <c r="AL38" s="15">
        <f t="shared" ca="1" si="95"/>
        <v>179.84242067043715</v>
      </c>
      <c r="AM38" s="15">
        <f t="shared" ca="1" si="95"/>
        <v>170.80589429470947</v>
      </c>
      <c r="AN38" s="15">
        <f t="shared" ca="1" si="95"/>
        <v>161.76936791898183</v>
      </c>
      <c r="AO38" s="15">
        <f t="shared" ca="1" si="95"/>
        <v>152.73284154325415</v>
      </c>
      <c r="AP38" s="15">
        <f t="shared" ca="1" si="95"/>
        <v>143.69631516752642</v>
      </c>
      <c r="AQ38" s="15">
        <f t="shared" ca="1" si="95"/>
        <v>134.65978879179877</v>
      </c>
      <c r="AR38" s="15">
        <f t="shared" ca="1" si="95"/>
        <v>125.62326241607109</v>
      </c>
      <c r="AS38" s="15">
        <f t="shared" ca="1" si="95"/>
        <v>116.58673604034341</v>
      </c>
      <c r="AT38" s="15">
        <f t="shared" ca="1" si="95"/>
        <v>107.55020966461571</v>
      </c>
      <c r="AU38" s="15">
        <f t="shared" ca="1" si="95"/>
        <v>98.513683288888032</v>
      </c>
      <c r="AV38" s="15">
        <f t="shared" ca="1" si="95"/>
        <v>89.477156913160343</v>
      </c>
      <c r="AW38" s="15">
        <f t="shared" ca="1" si="95"/>
        <v>80.440630537432654</v>
      </c>
      <c r="AX38" s="15">
        <f t="shared" ca="1" si="95"/>
        <v>71.404104161704979</v>
      </c>
      <c r="AY38" s="15">
        <f t="shared" ca="1" si="95"/>
        <v>62.367577785977289</v>
      </c>
      <c r="AZ38" s="15">
        <f t="shared" ca="1" si="95"/>
        <v>53.3310514102496</v>
      </c>
      <c r="BA38" s="15">
        <f t="shared" ca="1" si="95"/>
        <v>44.294525034521925</v>
      </c>
      <c r="BB38" s="15">
        <f t="shared" ca="1" si="95"/>
        <v>35.257998658794236</v>
      </c>
      <c r="BC38" s="15">
        <f t="shared" ca="1" si="95"/>
        <v>26.22147228306655</v>
      </c>
      <c r="BD38" s="15">
        <f t="shared" ca="1" si="95"/>
        <v>17.184945907338861</v>
      </c>
      <c r="BE38" s="15">
        <f t="shared" ca="1" si="95"/>
        <v>8.9759344734871949</v>
      </c>
      <c r="BF38" s="15">
        <f t="shared" ca="1" si="95"/>
        <v>3.2670233344578214</v>
      </c>
      <c r="BG38" s="15">
        <f t="shared" ca="1" si="95"/>
        <v>0.64337221056917815</v>
      </c>
      <c r="BH38" s="15">
        <f t="shared" ca="1" si="95"/>
        <v>1.8941989860620161E-2</v>
      </c>
      <c r="BI38" s="15">
        <f t="shared" ca="1" si="95"/>
        <v>-8.3952672300102736E-13</v>
      </c>
      <c r="BJ38" s="15">
        <f t="shared" ca="1" si="95"/>
        <v>-8.3952672300102736E-13</v>
      </c>
      <c r="BK38" s="15">
        <f t="shared" ca="1" si="95"/>
        <v>-8.3952672300102736E-13</v>
      </c>
      <c r="BL38" s="15">
        <f t="shared" ca="1" si="95"/>
        <v>-8.3952672300102736E-13</v>
      </c>
      <c r="BM38" s="15">
        <f t="shared" ca="1" si="95"/>
        <v>-8.3952672300102736E-13</v>
      </c>
      <c r="BN38" s="15">
        <f t="shared" ca="1" si="95"/>
        <v>-8.3952672300102736E-13</v>
      </c>
      <c r="BO38" s="15">
        <f t="shared" ref="BO38:BR38" ca="1" si="96">BO37*$B$13*$B$14</f>
        <v>-8.3952672300102736E-13</v>
      </c>
      <c r="BP38" s="15">
        <f t="shared" ca="1" si="96"/>
        <v>-8.3952672300102736E-13</v>
      </c>
      <c r="BQ38" s="15">
        <f t="shared" ca="1" si="96"/>
        <v>-8.3952672300102736E-13</v>
      </c>
      <c r="BR38" s="15">
        <f t="shared" ca="1" si="96"/>
        <v>-8.3952672300102736E-13</v>
      </c>
      <c r="BS38" s="15">
        <f t="shared" ref="BS38:BV38" ca="1" si="97">BS37*$B$13*$B$14</f>
        <v>-8.3952672300102736E-13</v>
      </c>
      <c r="BT38" s="15">
        <f t="shared" ca="1" si="97"/>
        <v>-8.3952672300102736E-13</v>
      </c>
      <c r="BU38" s="15">
        <f t="shared" ca="1" si="97"/>
        <v>-8.3952672300102736E-13</v>
      </c>
      <c r="BV38" s="15">
        <f t="shared" ca="1" si="97"/>
        <v>-8.3952672300102736E-13</v>
      </c>
      <c r="BW38" s="15">
        <f t="shared" ref="BW38:CD38" ca="1" si="98">BW37*$B$13*$B$14</f>
        <v>-8.3952672300102736E-13</v>
      </c>
      <c r="BX38" s="15">
        <f t="shared" ca="1" si="98"/>
        <v>-8.3952672300102736E-13</v>
      </c>
      <c r="BY38" s="15">
        <f t="shared" ca="1" si="98"/>
        <v>-8.3952672300102736E-13</v>
      </c>
      <c r="BZ38" s="15">
        <f t="shared" ca="1" si="98"/>
        <v>-8.3952672300102736E-13</v>
      </c>
      <c r="CA38" s="15">
        <f t="shared" ca="1" si="98"/>
        <v>-8.3952672300102736E-13</v>
      </c>
      <c r="CB38" s="15">
        <f t="shared" ca="1" si="98"/>
        <v>-8.3952672300102736E-13</v>
      </c>
      <c r="CC38" s="15">
        <f t="shared" ca="1" si="98"/>
        <v>-8.3952672300102736E-13</v>
      </c>
      <c r="CD38" s="15">
        <f t="shared" ca="1" si="98"/>
        <v>-8.3952672300102736E-13</v>
      </c>
      <c r="CE38" s="15">
        <f t="shared" ref="CE38:CQ38" ca="1" si="99">CE37*$B$13*$B$14</f>
        <v>-8.3952672300102736E-13</v>
      </c>
      <c r="CF38" s="15">
        <f t="shared" ca="1" si="99"/>
        <v>-8.3952672300102736E-13</v>
      </c>
      <c r="CG38" s="15">
        <f t="shared" ca="1" si="99"/>
        <v>-8.3952672300102736E-13</v>
      </c>
      <c r="CH38" s="15">
        <f t="shared" ca="1" si="99"/>
        <v>-8.3952672300102736E-13</v>
      </c>
      <c r="CI38" s="15">
        <f t="shared" ca="1" si="99"/>
        <v>-8.3952672300102736E-13</v>
      </c>
      <c r="CJ38" s="15">
        <f t="shared" ca="1" si="99"/>
        <v>-8.3952672300102736E-13</v>
      </c>
      <c r="CK38" s="15">
        <f t="shared" ca="1" si="99"/>
        <v>-8.3952672300102736E-13</v>
      </c>
      <c r="CL38" s="15">
        <f t="shared" ca="1" si="99"/>
        <v>-8.3952672300102736E-13</v>
      </c>
      <c r="CM38" s="15">
        <f t="shared" ca="1" si="99"/>
        <v>-8.3952672300102736E-13</v>
      </c>
      <c r="CN38" s="15">
        <f t="shared" ca="1" si="99"/>
        <v>-8.3952672300102736E-13</v>
      </c>
      <c r="CO38" s="15">
        <f t="shared" ca="1" si="99"/>
        <v>-8.3952672300102736E-13</v>
      </c>
      <c r="CP38" s="15">
        <f t="shared" ca="1" si="99"/>
        <v>-8.3952672300102736E-13</v>
      </c>
      <c r="CQ38" s="15">
        <f t="shared" ca="1" si="99"/>
        <v>-8.3952672300102736E-13</v>
      </c>
      <c r="CR38" s="15">
        <f t="shared" ref="CR38:CX38" ca="1" si="100">CR37*$B$13*$B$14</f>
        <v>-8.3952672300102736E-13</v>
      </c>
      <c r="CS38" s="15">
        <f t="shared" ca="1" si="100"/>
        <v>-8.3952672300102736E-13</v>
      </c>
      <c r="CT38" s="15">
        <f t="shared" ca="1" si="100"/>
        <v>-8.3952672300102736E-13</v>
      </c>
      <c r="CU38" s="15">
        <f t="shared" ca="1" si="100"/>
        <v>-8.3952672300102736E-13</v>
      </c>
      <c r="CV38" s="15">
        <f t="shared" ca="1" si="100"/>
        <v>-8.3952672300102736E-13</v>
      </c>
      <c r="CW38" s="15">
        <f t="shared" ca="1" si="100"/>
        <v>-8.3952672300102736E-13</v>
      </c>
      <c r="CX38" s="15">
        <f t="shared" ca="1" si="100"/>
        <v>-8.3952672300102736E-13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-1.6921270349999999</v>
      </c>
      <c r="D41" s="4">
        <f t="shared" ca="1" si="101"/>
        <v>-51.099766375471695</v>
      </c>
      <c r="E41" s="4">
        <f t="shared" ca="1" si="101"/>
        <v>-147.29782463683964</v>
      </c>
      <c r="F41" s="4">
        <f t="shared" ca="1" si="101"/>
        <v>-227.16341450551886</v>
      </c>
      <c r="G41" s="4">
        <f t="shared" ca="1" si="101"/>
        <v>-258.2553921548585</v>
      </c>
      <c r="H41" s="4">
        <f t="shared" ca="1" si="101"/>
        <v>-258.90435484287735</v>
      </c>
      <c r="I41" s="4">
        <f t="shared" ca="1" si="101"/>
        <v>-258.54279111580183</v>
      </c>
      <c r="J41" s="4">
        <f t="shared" ca="1" si="101"/>
        <v>-258.18122738872637</v>
      </c>
      <c r="K41" s="4">
        <f t="shared" ca="1" si="101"/>
        <v>-257.81966366165091</v>
      </c>
      <c r="L41" s="4">
        <f t="shared" ca="1" si="101"/>
        <v>-257.45809993457544</v>
      </c>
      <c r="M41" s="4">
        <f t="shared" ca="1" si="101"/>
        <v>-257.09653620749998</v>
      </c>
      <c r="N41" s="4">
        <f t="shared" ca="1" si="101"/>
        <v>-256.73497248042452</v>
      </c>
      <c r="O41" s="4">
        <f t="shared" ca="1" si="101"/>
        <v>-256.37340875334905</v>
      </c>
      <c r="P41" s="4">
        <f t="shared" ca="1" si="101"/>
        <v>-256.01184502627353</v>
      </c>
      <c r="Q41" s="4">
        <f t="shared" ca="1" si="101"/>
        <v>-255.6502812991981</v>
      </c>
      <c r="R41" s="4">
        <f t="shared" ca="1" si="101"/>
        <v>-255.28871757212261</v>
      </c>
      <c r="S41" s="4">
        <f t="shared" ca="1" si="101"/>
        <v>-254.92715384504714</v>
      </c>
      <c r="T41" s="4">
        <f t="shared" ca="1" si="101"/>
        <v>-254.56559011797168</v>
      </c>
      <c r="U41" s="4">
        <f t="shared" ca="1" si="101"/>
        <v>-254.20402639089622</v>
      </c>
      <c r="V41" s="4">
        <f t="shared" ca="1" si="101"/>
        <v>-253.84246266382073</v>
      </c>
      <c r="W41" s="4">
        <f t="shared" ca="1" si="101"/>
        <v>-253.48089893674526</v>
      </c>
      <c r="X41" s="4">
        <f t="shared" ca="1" si="101"/>
        <v>-253.11933520966977</v>
      </c>
      <c r="Y41" s="4">
        <f t="shared" ca="1" si="101"/>
        <v>-252.75777148259431</v>
      </c>
      <c r="Z41" s="4">
        <f t="shared" ca="1" si="101"/>
        <v>-252.39620775551884</v>
      </c>
      <c r="AA41" s="4">
        <f t="shared" ca="1" si="101"/>
        <v>-252.03464402844338</v>
      </c>
      <c r="AB41" s="4">
        <f t="shared" ca="1" si="101"/>
        <v>-251.67308030136789</v>
      </c>
      <c r="AC41" s="4">
        <f t="shared" ca="1" si="101"/>
        <v>-251.31151657429243</v>
      </c>
      <c r="AD41" s="4">
        <f t="shared" ca="1" si="101"/>
        <v>-250.94995284721696</v>
      </c>
      <c r="AE41" s="4">
        <f t="shared" ca="1" si="101"/>
        <v>-250.58838912014147</v>
      </c>
      <c r="AF41" s="4">
        <f t="shared" ca="1" si="101"/>
        <v>-250.22682539306601</v>
      </c>
      <c r="AG41" s="4">
        <f t="shared" ca="1" si="101"/>
        <v>-249.86526166599054</v>
      </c>
      <c r="AH41" s="4">
        <f t="shared" ca="1" si="101"/>
        <v>-249.50369793891505</v>
      </c>
      <c r="AI41" s="4">
        <f t="shared" ref="AI41:BN41" ca="1" si="102">AI21</f>
        <v>-249.14213421183959</v>
      </c>
      <c r="AJ41" s="4">
        <f t="shared" ca="1" si="102"/>
        <v>-248.78057048476413</v>
      </c>
      <c r="AK41" s="4">
        <f t="shared" ca="1" si="102"/>
        <v>-248.41900675768863</v>
      </c>
      <c r="AL41" s="4">
        <f t="shared" ca="1" si="102"/>
        <v>-248.05744303061317</v>
      </c>
      <c r="AM41" s="4">
        <f t="shared" ca="1" si="102"/>
        <v>-247.69587930353771</v>
      </c>
      <c r="AN41" s="4">
        <f t="shared" ca="1" si="102"/>
        <v>-247.33431557646222</v>
      </c>
      <c r="AO41" s="4">
        <f t="shared" ca="1" si="102"/>
        <v>-246.97275184938675</v>
      </c>
      <c r="AP41" s="4">
        <f t="shared" ca="1" si="102"/>
        <v>-246.61118812231129</v>
      </c>
      <c r="AQ41" s="4">
        <f t="shared" ca="1" si="102"/>
        <v>-246.2496243952358</v>
      </c>
      <c r="AR41" s="4">
        <f t="shared" ca="1" si="102"/>
        <v>-245.88806066816034</v>
      </c>
      <c r="AS41" s="4">
        <f t="shared" ca="1" si="102"/>
        <v>-245.52649694108487</v>
      </c>
      <c r="AT41" s="4">
        <f t="shared" ca="1" si="102"/>
        <v>-245.16493321400938</v>
      </c>
      <c r="AU41" s="4">
        <f t="shared" ca="1" si="102"/>
        <v>-244.80336948693392</v>
      </c>
      <c r="AV41" s="4">
        <f t="shared" ca="1" si="102"/>
        <v>-244.44180575985845</v>
      </c>
      <c r="AW41" s="4">
        <f t="shared" ca="1" si="102"/>
        <v>-244.08024203278299</v>
      </c>
      <c r="AX41" s="4">
        <f t="shared" ca="1" si="102"/>
        <v>-243.7186783057075</v>
      </c>
      <c r="AY41" s="4">
        <f t="shared" ca="1" si="102"/>
        <v>-243.35711457863204</v>
      </c>
      <c r="AZ41" s="4">
        <f t="shared" ca="1" si="102"/>
        <v>-242.99555085155657</v>
      </c>
      <c r="BA41" s="4">
        <f t="shared" ca="1" si="102"/>
        <v>-242.63398712448108</v>
      </c>
      <c r="BB41" s="4">
        <f t="shared" ca="1" si="102"/>
        <v>-242.27242339740562</v>
      </c>
      <c r="BC41" s="4">
        <f t="shared" ca="1" si="102"/>
        <v>-241.91085967033015</v>
      </c>
      <c r="BD41" s="4">
        <f t="shared" ca="1" si="102"/>
        <v>-241.54929594325466</v>
      </c>
      <c r="BE41" s="4">
        <f t="shared" ca="1" si="102"/>
        <v>-197.1072858007075</v>
      </c>
      <c r="BF41" s="4">
        <f t="shared" ca="1" si="102"/>
        <v>-107.71589643726412</v>
      </c>
      <c r="BG41" s="4">
        <f t="shared" ca="1" si="102"/>
        <v>-32.303394091509404</v>
      </c>
      <c r="BH41" s="4">
        <f t="shared" ca="1" si="102"/>
        <v>-1.010526415094315</v>
      </c>
      <c r="BI41" s="4">
        <f t="shared" ca="1" si="102"/>
        <v>2.4556356947869062E-14</v>
      </c>
      <c r="BJ41" s="4">
        <f t="shared" ca="1" si="102"/>
        <v>2.4556356947869062E-14</v>
      </c>
      <c r="BK41" s="4">
        <f t="shared" ca="1" si="102"/>
        <v>2.4556356947869062E-14</v>
      </c>
      <c r="BL41" s="4">
        <f t="shared" ca="1" si="102"/>
        <v>2.4556356947869062E-14</v>
      </c>
      <c r="BM41" s="4">
        <f t="shared" ca="1" si="102"/>
        <v>2.4556356947869062E-14</v>
      </c>
      <c r="BN41" s="4">
        <f t="shared" ca="1" si="102"/>
        <v>2.4556356947869062E-14</v>
      </c>
      <c r="BO41" s="4">
        <f t="shared" ref="BO41:BR41" ca="1" si="103">BO21</f>
        <v>2.4556356947869062E-14</v>
      </c>
      <c r="BP41" s="4">
        <f t="shared" ca="1" si="103"/>
        <v>2.4556356947869062E-14</v>
      </c>
      <c r="BQ41" s="4">
        <f t="shared" ca="1" si="103"/>
        <v>2.4556356947869062E-14</v>
      </c>
      <c r="BR41" s="4">
        <f t="shared" ca="1" si="103"/>
        <v>2.4556356947869062E-14</v>
      </c>
      <c r="BS41" s="4">
        <f t="shared" ref="BS41:BV41" ca="1" si="104">BS21</f>
        <v>2.4556356947869062E-14</v>
      </c>
      <c r="BT41" s="4">
        <f t="shared" ca="1" si="104"/>
        <v>2.4556356947869062E-14</v>
      </c>
      <c r="BU41" s="4">
        <f t="shared" ca="1" si="104"/>
        <v>2.4556356947869062E-14</v>
      </c>
      <c r="BV41" s="4">
        <f t="shared" ca="1" si="104"/>
        <v>2.4556356947869062E-14</v>
      </c>
      <c r="BW41" s="4">
        <f t="shared" ref="BW41:CD41" ca="1" si="105">BW21</f>
        <v>2.4556356947869062E-14</v>
      </c>
      <c r="BX41" s="4">
        <f t="shared" ca="1" si="105"/>
        <v>2.4556356947869062E-14</v>
      </c>
      <c r="BY41" s="4">
        <f t="shared" ca="1" si="105"/>
        <v>2.4556356947869062E-14</v>
      </c>
      <c r="BZ41" s="4">
        <f t="shared" ca="1" si="105"/>
        <v>2.4556356947869062E-14</v>
      </c>
      <c r="CA41" s="4">
        <f t="shared" ca="1" si="105"/>
        <v>2.4556356947869062E-14</v>
      </c>
      <c r="CB41" s="4">
        <f t="shared" ca="1" si="105"/>
        <v>2.4556356947869062E-14</v>
      </c>
      <c r="CC41" s="4">
        <f t="shared" ca="1" si="105"/>
        <v>2.4556356947869062E-14</v>
      </c>
      <c r="CD41" s="4">
        <f t="shared" ca="1" si="105"/>
        <v>2.4556356947869062E-14</v>
      </c>
      <c r="CE41" s="4">
        <f t="shared" ref="CE41:CQ41" ca="1" si="106">CE21</f>
        <v>2.4556356947869062E-14</v>
      </c>
      <c r="CF41" s="4">
        <f t="shared" ca="1" si="106"/>
        <v>2.4556356947869062E-14</v>
      </c>
      <c r="CG41" s="4">
        <f t="shared" ca="1" si="106"/>
        <v>2.4556356947869062E-14</v>
      </c>
      <c r="CH41" s="4">
        <f t="shared" ca="1" si="106"/>
        <v>2.4556356947869062E-14</v>
      </c>
      <c r="CI41" s="4">
        <f t="shared" ca="1" si="106"/>
        <v>2.4556356947869062E-14</v>
      </c>
      <c r="CJ41" s="4">
        <f t="shared" ca="1" si="106"/>
        <v>2.4556356947869062E-14</v>
      </c>
      <c r="CK41" s="4">
        <f t="shared" ca="1" si="106"/>
        <v>2.4556356947869062E-14</v>
      </c>
      <c r="CL41" s="4">
        <f t="shared" ca="1" si="106"/>
        <v>2.4556356947869062E-14</v>
      </c>
      <c r="CM41" s="4">
        <f t="shared" ca="1" si="106"/>
        <v>2.4556356947869062E-14</v>
      </c>
      <c r="CN41" s="4">
        <f t="shared" ca="1" si="106"/>
        <v>2.4556356947869062E-14</v>
      </c>
      <c r="CO41" s="4">
        <f t="shared" ca="1" si="106"/>
        <v>2.4556356947869062E-14</v>
      </c>
      <c r="CP41" s="4">
        <f t="shared" ca="1" si="106"/>
        <v>2.4556356947869062E-14</v>
      </c>
      <c r="CQ41" s="4">
        <f t="shared" ca="1" si="106"/>
        <v>2.4556356947869062E-14</v>
      </c>
      <c r="CR41" s="4">
        <f t="shared" ref="CR41:CX41" ca="1" si="107">CR21</f>
        <v>2.4556356947869062E-14</v>
      </c>
      <c r="CS41" s="4">
        <f t="shared" ca="1" si="107"/>
        <v>2.4556356947869062E-14</v>
      </c>
      <c r="CT41" s="4">
        <f t="shared" ca="1" si="107"/>
        <v>2.4556356947869062E-14</v>
      </c>
      <c r="CU41" s="4">
        <f t="shared" ca="1" si="107"/>
        <v>2.4556356947869062E-14</v>
      </c>
      <c r="CV41" s="4">
        <f t="shared" ca="1" si="107"/>
        <v>2.4556356947869062E-14</v>
      </c>
      <c r="CW41" s="4">
        <f t="shared" ca="1" si="107"/>
        <v>2.4556356947869062E-14</v>
      </c>
      <c r="CX41" s="4">
        <f t="shared" ca="1" si="107"/>
        <v>2.4556356947869062E-14</v>
      </c>
    </row>
    <row r="42" spans="1:102">
      <c r="A42" s="26" t="s">
        <v>341</v>
      </c>
      <c r="C42" s="4">
        <f t="shared" ref="C42:BN42" ca="1" si="108">-(DEBT*DEBT_INT_RATE)*C37</f>
        <v>-10.811984271827919</v>
      </c>
      <c r="D42" s="4">
        <f t="shared" ca="1" si="108"/>
        <v>-54.785443647881678</v>
      </c>
      <c r="E42" s="4">
        <f t="shared" ca="1" si="108"/>
        <v>-131.15509150797939</v>
      </c>
      <c r="F42" s="4">
        <f t="shared" ca="1" si="108"/>
        <v>-201.19922591768756</v>
      </c>
      <c r="G42" s="4">
        <f t="shared" ca="1" si="108"/>
        <v>-224.75457080936613</v>
      </c>
      <c r="H42" s="4">
        <f t="shared" ca="1" si="108"/>
        <v>-217.40412078595148</v>
      </c>
      <c r="I42" s="4">
        <f t="shared" ca="1" si="108"/>
        <v>-209.49845353741264</v>
      </c>
      <c r="J42" s="4">
        <f t="shared" ca="1" si="108"/>
        <v>-202.00498519619612</v>
      </c>
      <c r="K42" s="4">
        <f t="shared" ca="1" si="108"/>
        <v>-194.78312854012165</v>
      </c>
      <c r="L42" s="4">
        <f t="shared" ca="1" si="108"/>
        <v>-187.68068715526613</v>
      </c>
      <c r="M42" s="4">
        <f t="shared" ca="1" si="108"/>
        <v>-180.6050705323712</v>
      </c>
      <c r="N42" s="4">
        <f t="shared" ca="1" si="108"/>
        <v>-173.52953163964875</v>
      </c>
      <c r="O42" s="4">
        <f t="shared" ca="1" si="108"/>
        <v>-166.45396713231401</v>
      </c>
      <c r="P42" s="4">
        <f t="shared" ca="1" si="108"/>
        <v>-159.37840262497923</v>
      </c>
      <c r="Q42" s="4">
        <f t="shared" ca="1" si="108"/>
        <v>-152.30283811764448</v>
      </c>
      <c r="R42" s="4">
        <f t="shared" ca="1" si="108"/>
        <v>-145.22727361030977</v>
      </c>
      <c r="S42" s="4">
        <f t="shared" ca="1" si="108"/>
        <v>-138.48182014098094</v>
      </c>
      <c r="T42" s="4">
        <f t="shared" ca="1" si="108"/>
        <v>-132.73482200797136</v>
      </c>
      <c r="U42" s="4">
        <f t="shared" ca="1" si="108"/>
        <v>-128.2197340020368</v>
      </c>
      <c r="V42" s="4">
        <f t="shared" ca="1" si="108"/>
        <v>-124.50293979709259</v>
      </c>
      <c r="W42" s="4">
        <f t="shared" ca="1" si="108"/>
        <v>-121.02771167723495</v>
      </c>
      <c r="X42" s="4">
        <f t="shared" ca="1" si="108"/>
        <v>-117.56003986798711</v>
      </c>
      <c r="Y42" s="4">
        <f t="shared" ca="1" si="108"/>
        <v>-114.09236805873927</v>
      </c>
      <c r="Z42" s="4">
        <f t="shared" ca="1" si="108"/>
        <v>-110.62469624949142</v>
      </c>
      <c r="AA42" s="4">
        <f t="shared" ca="1" si="108"/>
        <v>-107.15702444024357</v>
      </c>
      <c r="AB42" s="4">
        <f t="shared" ca="1" si="108"/>
        <v>-103.68935263099574</v>
      </c>
      <c r="AC42" s="4">
        <f t="shared" ca="1" si="108"/>
        <v>-100.2216808217479</v>
      </c>
      <c r="AD42" s="4">
        <f t="shared" ca="1" si="108"/>
        <v>-96.754009012500035</v>
      </c>
      <c r="AE42" s="4">
        <f t="shared" ca="1" si="108"/>
        <v>-93.286337203252202</v>
      </c>
      <c r="AF42" s="4">
        <f t="shared" ca="1" si="108"/>
        <v>-89.818665394004356</v>
      </c>
      <c r="AG42" s="4">
        <f t="shared" ca="1" si="108"/>
        <v>-86.350993584756523</v>
      </c>
      <c r="AH42" s="4">
        <f t="shared" ca="1" si="108"/>
        <v>-82.883321775508662</v>
      </c>
      <c r="AI42" s="4">
        <f t="shared" ca="1" si="108"/>
        <v>-79.41564996626083</v>
      </c>
      <c r="AJ42" s="4">
        <f t="shared" ca="1" si="108"/>
        <v>-75.947978157012983</v>
      </c>
      <c r="AK42" s="4">
        <f t="shared" ca="1" si="108"/>
        <v>-72.480306347765136</v>
      </c>
      <c r="AL42" s="4">
        <f t="shared" ca="1" si="108"/>
        <v>-69.01263453851729</v>
      </c>
      <c r="AM42" s="4">
        <f t="shared" ca="1" si="108"/>
        <v>-65.544962729269443</v>
      </c>
      <c r="AN42" s="4">
        <f t="shared" ca="1" si="108"/>
        <v>-62.077290920021603</v>
      </c>
      <c r="AO42" s="4">
        <f t="shared" ca="1" si="108"/>
        <v>-58.609619110773764</v>
      </c>
      <c r="AP42" s="4">
        <f t="shared" ca="1" si="108"/>
        <v>-55.14194730152591</v>
      </c>
      <c r="AQ42" s="4">
        <f t="shared" ca="1" si="108"/>
        <v>-51.67427549227807</v>
      </c>
      <c r="AR42" s="4">
        <f t="shared" ca="1" si="108"/>
        <v>-48.206603683030231</v>
      </c>
      <c r="AS42" s="4">
        <f t="shared" ca="1" si="108"/>
        <v>-44.738931873782391</v>
      </c>
      <c r="AT42" s="4">
        <f t="shared" ca="1" si="108"/>
        <v>-41.27126006453453</v>
      </c>
      <c r="AU42" s="4">
        <f t="shared" ca="1" si="108"/>
        <v>-37.803588255286691</v>
      </c>
      <c r="AV42" s="4">
        <f t="shared" ca="1" si="108"/>
        <v>-34.335916446038851</v>
      </c>
      <c r="AW42" s="4">
        <f t="shared" ca="1" si="108"/>
        <v>-30.868244636791005</v>
      </c>
      <c r="AX42" s="4">
        <f t="shared" ca="1" si="108"/>
        <v>-27.400572827543161</v>
      </c>
      <c r="AY42" s="4">
        <f t="shared" ca="1" si="108"/>
        <v>-23.932901018295315</v>
      </c>
      <c r="AZ42" s="4">
        <f t="shared" ca="1" si="108"/>
        <v>-20.465229209047468</v>
      </c>
      <c r="BA42" s="4">
        <f t="shared" ca="1" si="108"/>
        <v>-16.997557399799625</v>
      </c>
      <c r="BB42" s="4">
        <f t="shared" ca="1" si="108"/>
        <v>-13.529885590551778</v>
      </c>
      <c r="BC42" s="4">
        <f t="shared" ca="1" si="108"/>
        <v>-10.062213781303935</v>
      </c>
      <c r="BD42" s="4">
        <f t="shared" ca="1" si="108"/>
        <v>-6.5945419720560876</v>
      </c>
      <c r="BE42" s="4">
        <f t="shared" ca="1" si="108"/>
        <v>-3.4444203050158184</v>
      </c>
      <c r="BF42" s="4">
        <f t="shared" ca="1" si="108"/>
        <v>-1.2536857909787258</v>
      </c>
      <c r="BG42" s="4">
        <f t="shared" ca="1" si="108"/>
        <v>-0.24688730876022608</v>
      </c>
      <c r="BH42" s="4">
        <f t="shared" ca="1" si="108"/>
        <v>-7.2687890810744921E-3</v>
      </c>
      <c r="BI42" s="4">
        <f t="shared" ca="1" si="108"/>
        <v>3.2215953668662382E-13</v>
      </c>
      <c r="BJ42" s="4">
        <f t="shared" ca="1" si="108"/>
        <v>3.2215953668662382E-13</v>
      </c>
      <c r="BK42" s="4">
        <f t="shared" ca="1" si="108"/>
        <v>3.2215953668662382E-13</v>
      </c>
      <c r="BL42" s="4">
        <f t="shared" ca="1" si="108"/>
        <v>3.2215953668662382E-13</v>
      </c>
      <c r="BM42" s="4">
        <f t="shared" ca="1" si="108"/>
        <v>3.2215953668662382E-13</v>
      </c>
      <c r="BN42" s="4">
        <f t="shared" ca="1" si="108"/>
        <v>3.2215953668662382E-13</v>
      </c>
      <c r="BO42" s="4">
        <f t="shared" ref="BO42:BR42" ca="1" si="109">-(DEBT*DEBT_INT_RATE)*BO37</f>
        <v>3.2215953668662382E-13</v>
      </c>
      <c r="BP42" s="4">
        <f t="shared" ca="1" si="109"/>
        <v>3.2215953668662382E-13</v>
      </c>
      <c r="BQ42" s="4">
        <f t="shared" ca="1" si="109"/>
        <v>3.2215953668662382E-13</v>
      </c>
      <c r="BR42" s="4">
        <f t="shared" ca="1" si="109"/>
        <v>3.2215953668662382E-13</v>
      </c>
      <c r="BS42" s="4">
        <f t="shared" ref="BS42:BV42" ca="1" si="110">-(DEBT*DEBT_INT_RATE)*BS37</f>
        <v>3.2215953668662382E-13</v>
      </c>
      <c r="BT42" s="4">
        <f t="shared" ca="1" si="110"/>
        <v>3.2215953668662382E-13</v>
      </c>
      <c r="BU42" s="4">
        <f t="shared" ca="1" si="110"/>
        <v>3.2215953668662382E-13</v>
      </c>
      <c r="BV42" s="4">
        <f t="shared" ca="1" si="110"/>
        <v>3.2215953668662382E-13</v>
      </c>
      <c r="BW42" s="4">
        <f t="shared" ref="BW42:CD42" ca="1" si="111">-(DEBT*DEBT_INT_RATE)*BW37</f>
        <v>3.2215953668662382E-13</v>
      </c>
      <c r="BX42" s="4">
        <f t="shared" ca="1" si="111"/>
        <v>3.2215953668662382E-13</v>
      </c>
      <c r="BY42" s="4">
        <f t="shared" ca="1" si="111"/>
        <v>3.2215953668662382E-13</v>
      </c>
      <c r="BZ42" s="4">
        <f t="shared" ca="1" si="111"/>
        <v>3.2215953668662382E-13</v>
      </c>
      <c r="CA42" s="4">
        <f t="shared" ca="1" si="111"/>
        <v>3.2215953668662382E-13</v>
      </c>
      <c r="CB42" s="4">
        <f t="shared" ca="1" si="111"/>
        <v>3.2215953668662382E-13</v>
      </c>
      <c r="CC42" s="4">
        <f t="shared" ca="1" si="111"/>
        <v>3.2215953668662382E-13</v>
      </c>
      <c r="CD42" s="4">
        <f t="shared" ca="1" si="111"/>
        <v>3.2215953668662382E-13</v>
      </c>
      <c r="CE42" s="4">
        <f t="shared" ref="CE42:CQ42" ca="1" si="112">-(DEBT*DEBT_INT_RATE)*CE37</f>
        <v>3.2215953668662382E-13</v>
      </c>
      <c r="CF42" s="4">
        <f t="shared" ca="1" si="112"/>
        <v>3.2215953668662382E-13</v>
      </c>
      <c r="CG42" s="4">
        <f t="shared" ca="1" si="112"/>
        <v>3.2215953668662382E-13</v>
      </c>
      <c r="CH42" s="4">
        <f t="shared" ca="1" si="112"/>
        <v>3.2215953668662382E-13</v>
      </c>
      <c r="CI42" s="4">
        <f t="shared" ca="1" si="112"/>
        <v>3.2215953668662382E-13</v>
      </c>
      <c r="CJ42" s="4">
        <f t="shared" ca="1" si="112"/>
        <v>3.2215953668662382E-13</v>
      </c>
      <c r="CK42" s="4">
        <f t="shared" ca="1" si="112"/>
        <v>3.2215953668662382E-13</v>
      </c>
      <c r="CL42" s="4">
        <f t="shared" ca="1" si="112"/>
        <v>3.2215953668662382E-13</v>
      </c>
      <c r="CM42" s="4">
        <f t="shared" ca="1" si="112"/>
        <v>3.2215953668662382E-13</v>
      </c>
      <c r="CN42" s="4">
        <f t="shared" ca="1" si="112"/>
        <v>3.2215953668662382E-13</v>
      </c>
      <c r="CO42" s="4">
        <f t="shared" ca="1" si="112"/>
        <v>3.2215953668662382E-13</v>
      </c>
      <c r="CP42" s="4">
        <f t="shared" ca="1" si="112"/>
        <v>3.2215953668662382E-13</v>
      </c>
      <c r="CQ42" s="4">
        <f t="shared" ca="1" si="112"/>
        <v>3.2215953668662382E-13</v>
      </c>
      <c r="CR42" s="4">
        <f t="shared" ref="CR42:CX42" ca="1" si="113">-(DEBT*DEBT_INT_RATE)*CR37</f>
        <v>3.2215953668662382E-13</v>
      </c>
      <c r="CS42" s="4">
        <f t="shared" ca="1" si="113"/>
        <v>3.2215953668662382E-13</v>
      </c>
      <c r="CT42" s="4">
        <f t="shared" ca="1" si="113"/>
        <v>3.2215953668662382E-13</v>
      </c>
      <c r="CU42" s="4">
        <f t="shared" ca="1" si="113"/>
        <v>3.2215953668662382E-13</v>
      </c>
      <c r="CV42" s="4">
        <f t="shared" ca="1" si="113"/>
        <v>3.2215953668662382E-13</v>
      </c>
      <c r="CW42" s="4">
        <f t="shared" ca="1" si="113"/>
        <v>3.2215953668662382E-13</v>
      </c>
      <c r="CX42" s="4">
        <f t="shared" ca="1" si="113"/>
        <v>3.2215953668662382E-13</v>
      </c>
    </row>
    <row r="43" spans="1:102">
      <c r="A43" s="38" t="s">
        <v>331</v>
      </c>
      <c r="B43" s="7"/>
      <c r="C43" s="268">
        <f t="shared" ref="C43:AH43" ca="1" si="114">-SUM(C41:C42)*(FederalIncomeTax+StateIncomeTax)</f>
        <v>3.1197757710535661</v>
      </c>
      <c r="D43" s="268">
        <f t="shared" ca="1" si="114"/>
        <v>26.418359900826669</v>
      </c>
      <c r="E43" s="268">
        <f t="shared" ca="1" si="114"/>
        <v>69.474002578132342</v>
      </c>
      <c r="F43" s="268">
        <f t="shared" ca="1" si="114"/>
        <v>106.87647878559</v>
      </c>
      <c r="G43" s="268">
        <f t="shared" ca="1" si="114"/>
        <v>120.51098575957406</v>
      </c>
      <c r="H43" s="268">
        <f t="shared" ca="1" si="114"/>
        <v>118.83896466939279</v>
      </c>
      <c r="I43" s="268">
        <f t="shared" ca="1" si="114"/>
        <v>116.776290540977</v>
      </c>
      <c r="J43" s="268">
        <f t="shared" ca="1" si="114"/>
        <v>114.81646003993816</v>
      </c>
      <c r="K43" s="268">
        <f t="shared" ca="1" si="114"/>
        <v>112.92439665434226</v>
      </c>
      <c r="L43" s="268">
        <f t="shared" ca="1" si="114"/>
        <v>111.06212737891548</v>
      </c>
      <c r="M43" s="268">
        <f t="shared" ca="1" si="114"/>
        <v>109.20655088159786</v>
      </c>
      <c r="N43" s="268">
        <f t="shared" ca="1" si="114"/>
        <v>107.35099377795829</v>
      </c>
      <c r="O43" s="268">
        <f t="shared" ca="1" si="114"/>
        <v>105.49543028347293</v>
      </c>
      <c r="P43" s="268">
        <f t="shared" ca="1" si="114"/>
        <v>103.63986678898756</v>
      </c>
      <c r="Q43" s="268">
        <f t="shared" ca="1" si="114"/>
        <v>101.78430329450222</v>
      </c>
      <c r="R43" s="268">
        <f t="shared" ca="1" si="114"/>
        <v>99.928739800016871</v>
      </c>
      <c r="S43" s="268">
        <f t="shared" ca="1" si="114"/>
        <v>98.155539009514001</v>
      </c>
      <c r="T43" s="268">
        <f t="shared" ca="1" si="114"/>
        <v>96.631452825422784</v>
      </c>
      <c r="U43" s="268">
        <f t="shared" ca="1" si="114"/>
        <v>95.414728218036785</v>
      </c>
      <c r="V43" s="268">
        <f t="shared" ca="1" si="114"/>
        <v>94.397177913997865</v>
      </c>
      <c r="W43" s="268">
        <f t="shared" ca="1" si="114"/>
        <v>93.439898348188052</v>
      </c>
      <c r="X43" s="268">
        <f t="shared" ca="1" si="114"/>
        <v>92.4845040818754</v>
      </c>
      <c r="Y43" s="268">
        <f t="shared" ca="1" si="114"/>
        <v>91.529109815562734</v>
      </c>
      <c r="Z43" s="268">
        <f t="shared" ca="1" si="114"/>
        <v>90.573715549250068</v>
      </c>
      <c r="AA43" s="268">
        <f t="shared" ca="1" si="114"/>
        <v>89.618321282937387</v>
      </c>
      <c r="AB43" s="268">
        <f t="shared" ca="1" si="114"/>
        <v>88.662927016624721</v>
      </c>
      <c r="AC43" s="268">
        <f t="shared" ca="1" si="114"/>
        <v>87.707532750312069</v>
      </c>
      <c r="AD43" s="268">
        <f t="shared" ca="1" si="114"/>
        <v>86.752138483999389</v>
      </c>
      <c r="AE43" s="268">
        <f t="shared" ca="1" si="114"/>
        <v>85.796744217686722</v>
      </c>
      <c r="AF43" s="268">
        <f t="shared" ca="1" si="114"/>
        <v>84.841349951374056</v>
      </c>
      <c r="AG43" s="268">
        <f t="shared" ca="1" si="114"/>
        <v>83.88595568506139</v>
      </c>
      <c r="AH43" s="268">
        <f t="shared" ca="1" si="114"/>
        <v>82.930561418748724</v>
      </c>
      <c r="AI43" s="268">
        <f t="shared" ref="AI43:BN43" ca="1" si="115">-SUM(AI41:AI42)*(FederalIncomeTax+StateIncomeTax)</f>
        <v>81.975167152436057</v>
      </c>
      <c r="AJ43" s="268">
        <f t="shared" ca="1" si="115"/>
        <v>81.019772886123391</v>
      </c>
      <c r="AK43" s="268">
        <f t="shared" ca="1" si="115"/>
        <v>80.064378619810711</v>
      </c>
      <c r="AL43" s="268">
        <f t="shared" ca="1" si="115"/>
        <v>79.108984353498059</v>
      </c>
      <c r="AM43" s="268">
        <f t="shared" ca="1" si="115"/>
        <v>78.153590087185393</v>
      </c>
      <c r="AN43" s="268">
        <f t="shared" ca="1" si="115"/>
        <v>77.198195820872712</v>
      </c>
      <c r="AO43" s="268">
        <f t="shared" ca="1" si="115"/>
        <v>76.242801554560046</v>
      </c>
      <c r="AP43" s="268">
        <f t="shared" ca="1" si="115"/>
        <v>75.28740728824738</v>
      </c>
      <c r="AQ43" s="268">
        <f t="shared" ca="1" si="115"/>
        <v>74.332013021934713</v>
      </c>
      <c r="AR43" s="268">
        <f t="shared" ca="1" si="115"/>
        <v>73.376618755622047</v>
      </c>
      <c r="AS43" s="268">
        <f t="shared" ca="1" si="115"/>
        <v>72.421224489309381</v>
      </c>
      <c r="AT43" s="268">
        <f t="shared" ca="1" si="115"/>
        <v>71.465830222996701</v>
      </c>
      <c r="AU43" s="268">
        <f t="shared" ca="1" si="115"/>
        <v>70.510435956684049</v>
      </c>
      <c r="AV43" s="268">
        <f t="shared" ca="1" si="115"/>
        <v>69.555041690371382</v>
      </c>
      <c r="AW43" s="268">
        <f t="shared" ca="1" si="115"/>
        <v>68.599647424058702</v>
      </c>
      <c r="AX43" s="268">
        <f t="shared" ca="1" si="115"/>
        <v>67.644253157746036</v>
      </c>
      <c r="AY43" s="268">
        <f t="shared" ca="1" si="115"/>
        <v>66.68885889143337</v>
      </c>
      <c r="AZ43" s="268">
        <f t="shared" ca="1" si="115"/>
        <v>65.733464625120718</v>
      </c>
      <c r="BA43" s="268">
        <f t="shared" ca="1" si="115"/>
        <v>64.778070358808037</v>
      </c>
      <c r="BB43" s="268">
        <f t="shared" ca="1" si="115"/>
        <v>63.822676092495371</v>
      </c>
      <c r="BC43" s="268">
        <f t="shared" ca="1" si="115"/>
        <v>62.867281826182705</v>
      </c>
      <c r="BD43" s="268">
        <f t="shared" ca="1" si="115"/>
        <v>61.911887559870031</v>
      </c>
      <c r="BE43" s="268">
        <f t="shared" ca="1" si="115"/>
        <v>50.037650673377968</v>
      </c>
      <c r="BF43" s="268">
        <f t="shared" ca="1" si="115"/>
        <v>27.18791076594659</v>
      </c>
      <c r="BG43" s="268">
        <f t="shared" ca="1" si="115"/>
        <v>8.1212952093672737</v>
      </c>
      <c r="BH43" s="268">
        <f t="shared" ca="1" si="115"/>
        <v>0.25393990344175965</v>
      </c>
      <c r="BI43" s="268">
        <f t="shared" ca="1" si="115"/>
        <v>-8.650561546180598E-14</v>
      </c>
      <c r="BJ43" s="268">
        <f t="shared" ca="1" si="115"/>
        <v>-8.650561546180598E-14</v>
      </c>
      <c r="BK43" s="268">
        <f t="shared" ca="1" si="115"/>
        <v>-8.650561546180598E-14</v>
      </c>
      <c r="BL43" s="268">
        <f t="shared" ca="1" si="115"/>
        <v>-8.650561546180598E-14</v>
      </c>
      <c r="BM43" s="268">
        <f t="shared" ca="1" si="115"/>
        <v>-8.650561546180598E-14</v>
      </c>
      <c r="BN43" s="268">
        <f t="shared" ca="1" si="115"/>
        <v>-8.650561546180598E-14</v>
      </c>
      <c r="BO43" s="268">
        <f t="shared" ref="BO43:CQ43" ca="1" si="116">-SUM(BO41:BO42)*(FederalIncomeTax+StateIncomeTax)</f>
        <v>-8.650561546180598E-14</v>
      </c>
      <c r="BP43" s="268">
        <f t="shared" ca="1" si="116"/>
        <v>-8.650561546180598E-14</v>
      </c>
      <c r="BQ43" s="268">
        <f t="shared" ca="1" si="116"/>
        <v>-8.650561546180598E-14</v>
      </c>
      <c r="BR43" s="268">
        <f t="shared" ca="1" si="116"/>
        <v>-8.650561546180598E-14</v>
      </c>
      <c r="BS43" s="268">
        <f t="shared" ca="1" si="116"/>
        <v>-8.650561546180598E-14</v>
      </c>
      <c r="BT43" s="268">
        <f t="shared" ca="1" si="116"/>
        <v>-8.650561546180598E-14</v>
      </c>
      <c r="BU43" s="268">
        <f t="shared" ca="1" si="116"/>
        <v>-8.650561546180598E-14</v>
      </c>
      <c r="BV43" s="268">
        <f t="shared" ca="1" si="116"/>
        <v>-8.650561546180598E-14</v>
      </c>
      <c r="BW43" s="268">
        <f t="shared" ca="1" si="116"/>
        <v>-8.650561546180598E-14</v>
      </c>
      <c r="BX43" s="268">
        <f t="shared" ca="1" si="116"/>
        <v>-8.650561546180598E-14</v>
      </c>
      <c r="BY43" s="268">
        <f t="shared" ca="1" si="116"/>
        <v>-8.650561546180598E-14</v>
      </c>
      <c r="BZ43" s="268">
        <f t="shared" ca="1" si="116"/>
        <v>-8.650561546180598E-14</v>
      </c>
      <c r="CA43" s="268">
        <f t="shared" ca="1" si="116"/>
        <v>-8.650561546180598E-14</v>
      </c>
      <c r="CB43" s="268">
        <f t="shared" ca="1" si="116"/>
        <v>-8.650561546180598E-14</v>
      </c>
      <c r="CC43" s="268">
        <f t="shared" ca="1" si="116"/>
        <v>-8.650561546180598E-14</v>
      </c>
      <c r="CD43" s="268">
        <f t="shared" ca="1" si="116"/>
        <v>-8.650561546180598E-14</v>
      </c>
      <c r="CE43" s="268">
        <f t="shared" ca="1" si="116"/>
        <v>-8.650561546180598E-14</v>
      </c>
      <c r="CF43" s="268">
        <f t="shared" ca="1" si="116"/>
        <v>-8.650561546180598E-14</v>
      </c>
      <c r="CG43" s="268">
        <f t="shared" ca="1" si="116"/>
        <v>-8.650561546180598E-14</v>
      </c>
      <c r="CH43" s="268">
        <f t="shared" ca="1" si="116"/>
        <v>-8.650561546180598E-14</v>
      </c>
      <c r="CI43" s="268">
        <f t="shared" ca="1" si="116"/>
        <v>-8.650561546180598E-14</v>
      </c>
      <c r="CJ43" s="268">
        <f t="shared" ca="1" si="116"/>
        <v>-8.650561546180598E-14</v>
      </c>
      <c r="CK43" s="268">
        <f t="shared" ca="1" si="116"/>
        <v>-8.650561546180598E-14</v>
      </c>
      <c r="CL43" s="268">
        <f t="shared" ca="1" si="116"/>
        <v>-8.650561546180598E-14</v>
      </c>
      <c r="CM43" s="268">
        <f t="shared" ca="1" si="116"/>
        <v>-8.650561546180598E-14</v>
      </c>
      <c r="CN43" s="268">
        <f t="shared" ca="1" si="116"/>
        <v>-8.650561546180598E-14</v>
      </c>
      <c r="CO43" s="268">
        <f t="shared" ca="1" si="116"/>
        <v>-8.650561546180598E-14</v>
      </c>
      <c r="CP43" s="268">
        <f t="shared" ca="1" si="116"/>
        <v>-8.650561546180598E-14</v>
      </c>
      <c r="CQ43" s="268">
        <f t="shared" ca="1" si="116"/>
        <v>-8.650561546180598E-14</v>
      </c>
      <c r="CR43" s="268">
        <f t="shared" ref="CR43:CX43" ca="1" si="117">-SUM(CR41:CR42)*(FederalIncomeTax+StateIncomeTax)</f>
        <v>-8.650561546180598E-14</v>
      </c>
      <c r="CS43" s="268">
        <f t="shared" ca="1" si="117"/>
        <v>-8.650561546180598E-14</v>
      </c>
      <c r="CT43" s="268">
        <f t="shared" ca="1" si="117"/>
        <v>-8.650561546180598E-14</v>
      </c>
      <c r="CU43" s="268">
        <f t="shared" ca="1" si="117"/>
        <v>-8.650561546180598E-14</v>
      </c>
      <c r="CV43" s="268">
        <f t="shared" ca="1" si="117"/>
        <v>-8.650561546180598E-14</v>
      </c>
      <c r="CW43" s="268">
        <f t="shared" ca="1" si="117"/>
        <v>-8.650561546180598E-14</v>
      </c>
      <c r="CX43" s="268">
        <f t="shared" ca="1" si="117"/>
        <v>-8.650561546180598E-14</v>
      </c>
    </row>
    <row r="44" spans="1:102">
      <c r="A44" s="40" t="s">
        <v>332</v>
      </c>
      <c r="B44" s="41"/>
      <c r="C44" s="15">
        <f t="shared" ref="C44:BN44" ca="1" si="118">SUM(C41:C43)</f>
        <v>-9.384335535774353</v>
      </c>
      <c r="D44" s="15">
        <f t="shared" ca="1" si="118"/>
        <v>-79.466850122526708</v>
      </c>
      <c r="E44" s="15">
        <f t="shared" ca="1" si="118"/>
        <v>-208.97891356668669</v>
      </c>
      <c r="F44" s="15">
        <f t="shared" ca="1" si="118"/>
        <v>-321.48616163761642</v>
      </c>
      <c r="G44" s="15">
        <f t="shared" ca="1" si="118"/>
        <v>-362.4989772046506</v>
      </c>
      <c r="H44" s="15">
        <f t="shared" ca="1" si="118"/>
        <v>-357.46951095943604</v>
      </c>
      <c r="I44" s="15">
        <f t="shared" ca="1" si="118"/>
        <v>-351.26495411223743</v>
      </c>
      <c r="J44" s="15">
        <f t="shared" ca="1" si="118"/>
        <v>-345.36975254498429</v>
      </c>
      <c r="K44" s="15">
        <f t="shared" ca="1" si="118"/>
        <v>-339.67839554743028</v>
      </c>
      <c r="L44" s="15">
        <f t="shared" ca="1" si="118"/>
        <v>-334.07665971092609</v>
      </c>
      <c r="M44" s="15">
        <f t="shared" ca="1" si="118"/>
        <v>-328.4950558582733</v>
      </c>
      <c r="N44" s="15">
        <f t="shared" ca="1" si="118"/>
        <v>-322.91351034211499</v>
      </c>
      <c r="O44" s="15">
        <f t="shared" ca="1" si="118"/>
        <v>-317.3319456021901</v>
      </c>
      <c r="P44" s="15">
        <f t="shared" ca="1" si="118"/>
        <v>-311.75038086226522</v>
      </c>
      <c r="Q44" s="15">
        <f t="shared" ca="1" si="118"/>
        <v>-306.16881612234033</v>
      </c>
      <c r="R44" s="15">
        <f t="shared" ca="1" si="118"/>
        <v>-300.5872513824155</v>
      </c>
      <c r="S44" s="15">
        <f t="shared" ca="1" si="118"/>
        <v>-295.25343497651409</v>
      </c>
      <c r="T44" s="15">
        <f t="shared" ca="1" si="118"/>
        <v>-290.66895930052021</v>
      </c>
      <c r="U44" s="15">
        <f t="shared" ca="1" si="118"/>
        <v>-287.00903217489622</v>
      </c>
      <c r="V44" s="15">
        <f t="shared" ca="1" si="118"/>
        <v>-283.94822454691541</v>
      </c>
      <c r="W44" s="15">
        <f t="shared" ca="1" si="118"/>
        <v>-281.0687122657921</v>
      </c>
      <c r="X44" s="15">
        <f t="shared" ca="1" si="118"/>
        <v>-278.19487099578151</v>
      </c>
      <c r="Y44" s="15">
        <f t="shared" ca="1" si="118"/>
        <v>-275.32102972577087</v>
      </c>
      <c r="Z44" s="15">
        <f t="shared" ca="1" si="118"/>
        <v>-272.44718845576017</v>
      </c>
      <c r="AA44" s="15">
        <f t="shared" ca="1" si="118"/>
        <v>-269.57334718574953</v>
      </c>
      <c r="AB44" s="15">
        <f t="shared" ca="1" si="118"/>
        <v>-266.69950591573888</v>
      </c>
      <c r="AC44" s="15">
        <f t="shared" ca="1" si="118"/>
        <v>-263.8256646457283</v>
      </c>
      <c r="AD44" s="15">
        <f t="shared" ca="1" si="118"/>
        <v>-260.95182337571759</v>
      </c>
      <c r="AE44" s="15">
        <f t="shared" ca="1" si="118"/>
        <v>-258.07798210570695</v>
      </c>
      <c r="AF44" s="15">
        <f t="shared" ca="1" si="118"/>
        <v>-255.20414083569631</v>
      </c>
      <c r="AG44" s="15">
        <f t="shared" ca="1" si="118"/>
        <v>-252.33029956568566</v>
      </c>
      <c r="AH44" s="15">
        <f t="shared" ca="1" si="118"/>
        <v>-249.45645829567502</v>
      </c>
      <c r="AI44" s="15">
        <f t="shared" ca="1" si="118"/>
        <v>-246.58261702566435</v>
      </c>
      <c r="AJ44" s="15">
        <f t="shared" ca="1" si="118"/>
        <v>-243.70877575565373</v>
      </c>
      <c r="AK44" s="15">
        <f t="shared" ca="1" si="118"/>
        <v>-240.83493448564303</v>
      </c>
      <c r="AL44" s="15">
        <f t="shared" ca="1" si="118"/>
        <v>-237.96109321563245</v>
      </c>
      <c r="AM44" s="15">
        <f t="shared" ca="1" si="118"/>
        <v>-235.08725194562177</v>
      </c>
      <c r="AN44" s="15">
        <f t="shared" ca="1" si="118"/>
        <v>-232.21341067561113</v>
      </c>
      <c r="AO44" s="15">
        <f t="shared" ca="1" si="118"/>
        <v>-229.33956940560046</v>
      </c>
      <c r="AP44" s="15">
        <f t="shared" ca="1" si="118"/>
        <v>-226.46572813558981</v>
      </c>
      <c r="AQ44" s="15">
        <f t="shared" ca="1" si="118"/>
        <v>-223.59188686557917</v>
      </c>
      <c r="AR44" s="15">
        <f t="shared" ca="1" si="118"/>
        <v>-220.7180455955685</v>
      </c>
      <c r="AS44" s="15">
        <f t="shared" ca="1" si="118"/>
        <v>-217.84420432555788</v>
      </c>
      <c r="AT44" s="15">
        <f t="shared" ca="1" si="118"/>
        <v>-214.97036305554718</v>
      </c>
      <c r="AU44" s="15">
        <f t="shared" ca="1" si="118"/>
        <v>-212.09652178553659</v>
      </c>
      <c r="AV44" s="15">
        <f t="shared" ca="1" si="118"/>
        <v>-209.22268051552592</v>
      </c>
      <c r="AW44" s="15">
        <f t="shared" ca="1" si="118"/>
        <v>-206.34883924551528</v>
      </c>
      <c r="AX44" s="15">
        <f t="shared" ca="1" si="118"/>
        <v>-203.47499797550461</v>
      </c>
      <c r="AY44" s="15">
        <f t="shared" ca="1" si="118"/>
        <v>-200.60115670549396</v>
      </c>
      <c r="AZ44" s="15">
        <f t="shared" ca="1" si="118"/>
        <v>-197.72731543548335</v>
      </c>
      <c r="BA44" s="15">
        <f t="shared" ca="1" si="118"/>
        <v>-194.85347416547265</v>
      </c>
      <c r="BB44" s="15">
        <f t="shared" ca="1" si="118"/>
        <v>-191.97963289546203</v>
      </c>
      <c r="BC44" s="15">
        <f t="shared" ca="1" si="118"/>
        <v>-189.10579162545139</v>
      </c>
      <c r="BD44" s="15">
        <f t="shared" ca="1" si="118"/>
        <v>-186.23195035544072</v>
      </c>
      <c r="BE44" s="15">
        <f t="shared" ca="1" si="118"/>
        <v>-150.51405543234534</v>
      </c>
      <c r="BF44" s="15">
        <f t="shared" ca="1" si="118"/>
        <v>-81.781671462296259</v>
      </c>
      <c r="BG44" s="15">
        <f t="shared" ca="1" si="118"/>
        <v>-24.428986190902357</v>
      </c>
      <c r="BH44" s="15">
        <f t="shared" ca="1" si="118"/>
        <v>-0.76385530073362984</v>
      </c>
      <c r="BI44" s="15">
        <f t="shared" ca="1" si="118"/>
        <v>2.602102781726869E-13</v>
      </c>
      <c r="BJ44" s="15">
        <f t="shared" ca="1" si="118"/>
        <v>2.602102781726869E-13</v>
      </c>
      <c r="BK44" s="15">
        <f t="shared" ca="1" si="118"/>
        <v>2.602102781726869E-13</v>
      </c>
      <c r="BL44" s="15">
        <f t="shared" ca="1" si="118"/>
        <v>2.602102781726869E-13</v>
      </c>
      <c r="BM44" s="15">
        <f t="shared" ca="1" si="118"/>
        <v>2.602102781726869E-13</v>
      </c>
      <c r="BN44" s="15">
        <f t="shared" ca="1" si="118"/>
        <v>2.602102781726869E-13</v>
      </c>
      <c r="BO44" s="15">
        <f t="shared" ref="BO44:BR44" ca="1" si="119">SUM(BO41:BO43)</f>
        <v>2.602102781726869E-13</v>
      </c>
      <c r="BP44" s="15">
        <f t="shared" ca="1" si="119"/>
        <v>2.602102781726869E-13</v>
      </c>
      <c r="BQ44" s="15">
        <f t="shared" ca="1" si="119"/>
        <v>2.602102781726869E-13</v>
      </c>
      <c r="BR44" s="15">
        <f t="shared" ca="1" si="119"/>
        <v>2.602102781726869E-13</v>
      </c>
      <c r="BS44" s="15">
        <f t="shared" ref="BS44:BV44" ca="1" si="120">SUM(BS41:BS43)</f>
        <v>2.602102781726869E-13</v>
      </c>
      <c r="BT44" s="15">
        <f t="shared" ca="1" si="120"/>
        <v>2.602102781726869E-13</v>
      </c>
      <c r="BU44" s="15">
        <f t="shared" ca="1" si="120"/>
        <v>2.602102781726869E-13</v>
      </c>
      <c r="BV44" s="15">
        <f t="shared" ca="1" si="120"/>
        <v>2.602102781726869E-13</v>
      </c>
      <c r="BW44" s="15">
        <f t="shared" ref="BW44:CD44" ca="1" si="121">SUM(BW41:BW43)</f>
        <v>2.602102781726869E-13</v>
      </c>
      <c r="BX44" s="15">
        <f t="shared" ca="1" si="121"/>
        <v>2.602102781726869E-13</v>
      </c>
      <c r="BY44" s="15">
        <f t="shared" ca="1" si="121"/>
        <v>2.602102781726869E-13</v>
      </c>
      <c r="BZ44" s="15">
        <f t="shared" ca="1" si="121"/>
        <v>2.602102781726869E-13</v>
      </c>
      <c r="CA44" s="15">
        <f t="shared" ca="1" si="121"/>
        <v>2.602102781726869E-13</v>
      </c>
      <c r="CB44" s="15">
        <f t="shared" ca="1" si="121"/>
        <v>2.602102781726869E-13</v>
      </c>
      <c r="CC44" s="15">
        <f t="shared" ca="1" si="121"/>
        <v>2.602102781726869E-13</v>
      </c>
      <c r="CD44" s="15">
        <f t="shared" ca="1" si="121"/>
        <v>2.602102781726869E-13</v>
      </c>
      <c r="CE44" s="15">
        <f t="shared" ref="CE44:CQ44" ca="1" si="122">SUM(CE41:CE43)</f>
        <v>2.602102781726869E-13</v>
      </c>
      <c r="CF44" s="15">
        <f t="shared" ca="1" si="122"/>
        <v>2.602102781726869E-13</v>
      </c>
      <c r="CG44" s="15">
        <f t="shared" ca="1" si="122"/>
        <v>2.602102781726869E-13</v>
      </c>
      <c r="CH44" s="15">
        <f t="shared" ca="1" si="122"/>
        <v>2.602102781726869E-13</v>
      </c>
      <c r="CI44" s="15">
        <f t="shared" ca="1" si="122"/>
        <v>2.602102781726869E-13</v>
      </c>
      <c r="CJ44" s="15">
        <f t="shared" ca="1" si="122"/>
        <v>2.602102781726869E-13</v>
      </c>
      <c r="CK44" s="15">
        <f t="shared" ca="1" si="122"/>
        <v>2.602102781726869E-13</v>
      </c>
      <c r="CL44" s="15">
        <f t="shared" ca="1" si="122"/>
        <v>2.602102781726869E-13</v>
      </c>
      <c r="CM44" s="15">
        <f t="shared" ca="1" si="122"/>
        <v>2.602102781726869E-13</v>
      </c>
      <c r="CN44" s="15">
        <f t="shared" ca="1" si="122"/>
        <v>2.602102781726869E-13</v>
      </c>
      <c r="CO44" s="15">
        <f t="shared" ca="1" si="122"/>
        <v>2.602102781726869E-13</v>
      </c>
      <c r="CP44" s="15">
        <f t="shared" ca="1" si="122"/>
        <v>2.602102781726869E-13</v>
      </c>
      <c r="CQ44" s="15">
        <f t="shared" ca="1" si="122"/>
        <v>2.602102781726869E-13</v>
      </c>
      <c r="CR44" s="15">
        <f t="shared" ref="CR44:CX44" ca="1" si="123">SUM(CR41:CR43)</f>
        <v>2.602102781726869E-13</v>
      </c>
      <c r="CS44" s="15">
        <f t="shared" ca="1" si="123"/>
        <v>2.602102781726869E-13</v>
      </c>
      <c r="CT44" s="15">
        <f t="shared" ca="1" si="123"/>
        <v>2.602102781726869E-13</v>
      </c>
      <c r="CU44" s="15">
        <f t="shared" ca="1" si="123"/>
        <v>2.602102781726869E-13</v>
      </c>
      <c r="CV44" s="15">
        <f t="shared" ca="1" si="123"/>
        <v>2.602102781726869E-13</v>
      </c>
      <c r="CW44" s="15">
        <f t="shared" ca="1" si="123"/>
        <v>2.602102781726869E-13</v>
      </c>
      <c r="CX44" s="15">
        <f t="shared" ca="1" si="123"/>
        <v>2.602102781726869E-13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37.559660774386849</v>
      </c>
      <c r="D46" s="15">
        <f t="shared" ca="1" si="124"/>
        <v>222.23414004014109</v>
      </c>
      <c r="E46" s="15">
        <f t="shared" ca="1" si="124"/>
        <v>550.76052062710414</v>
      </c>
      <c r="F46" s="15">
        <f t="shared" ca="1" si="124"/>
        <v>845.79821069958939</v>
      </c>
      <c r="G46" s="15">
        <f t="shared" ca="1" si="124"/>
        <v>948.19471743236443</v>
      </c>
      <c r="H46" s="15">
        <f t="shared" ca="1" si="124"/>
        <v>924.01045824137168</v>
      </c>
      <c r="I46" s="15">
        <f t="shared" ca="1" si="124"/>
        <v>897.2042486026296</v>
      </c>
      <c r="J46" s="15">
        <f t="shared" ca="1" si="124"/>
        <v>871.78155768921158</v>
      </c>
      <c r="K46" s="15">
        <f t="shared" ca="1" si="124"/>
        <v>847.27051366698015</v>
      </c>
      <c r="L46" s="15">
        <f t="shared" ca="1" si="124"/>
        <v>823.16027920752583</v>
      </c>
      <c r="M46" s="15">
        <f t="shared" ca="1" si="124"/>
        <v>799.14008031055243</v>
      </c>
      <c r="N46" s="15">
        <f t="shared" ca="1" si="124"/>
        <v>775.12014230982913</v>
      </c>
      <c r="O46" s="15">
        <f t="shared" ca="1" si="124"/>
        <v>751.10011833533167</v>
      </c>
      <c r="P46" s="15">
        <f t="shared" ca="1" si="124"/>
        <v>727.08009436083398</v>
      </c>
      <c r="Q46" s="15">
        <f t="shared" ca="1" si="124"/>
        <v>703.06007038633652</v>
      </c>
      <c r="R46" s="15">
        <f t="shared" ca="1" si="124"/>
        <v>679.04004641183906</v>
      </c>
      <c r="S46" s="15">
        <f t="shared" ca="1" si="124"/>
        <v>656.12801858775424</v>
      </c>
      <c r="T46" s="15">
        <f t="shared" ca="1" si="124"/>
        <v>636.56724092386742</v>
      </c>
      <c r="U46" s="15">
        <f t="shared" ca="1" si="124"/>
        <v>621.14128918612505</v>
      </c>
      <c r="V46" s="15">
        <f t="shared" ca="1" si="124"/>
        <v>608.3947584811915</v>
      </c>
      <c r="W46" s="15">
        <f t="shared" ca="1" si="124"/>
        <v>596.45902857214446</v>
      </c>
      <c r="X46" s="15">
        <f t="shared" ca="1" si="124"/>
        <v>584.54866092640623</v>
      </c>
      <c r="Y46" s="15">
        <f t="shared" ca="1" si="124"/>
        <v>572.63829328066799</v>
      </c>
      <c r="Z46" s="15">
        <f t="shared" ca="1" si="124"/>
        <v>560.72792563492953</v>
      </c>
      <c r="AA46" s="15">
        <f t="shared" ca="1" si="124"/>
        <v>548.81755798919119</v>
      </c>
      <c r="AB46" s="15">
        <f t="shared" ca="1" si="124"/>
        <v>536.90719034345284</v>
      </c>
      <c r="AC46" s="15">
        <f t="shared" ca="1" si="124"/>
        <v>524.99682269771461</v>
      </c>
      <c r="AD46" s="15">
        <f t="shared" ca="1" si="124"/>
        <v>513.08645505197626</v>
      </c>
      <c r="AE46" s="15">
        <f t="shared" ca="1" si="124"/>
        <v>501.17608740623791</v>
      </c>
      <c r="AF46" s="15">
        <f t="shared" ca="1" si="124"/>
        <v>489.26571976049956</v>
      </c>
      <c r="AG46" s="15">
        <f t="shared" ca="1" si="124"/>
        <v>477.35535211476127</v>
      </c>
      <c r="AH46" s="15">
        <f t="shared" ca="1" si="124"/>
        <v>465.44498446902287</v>
      </c>
      <c r="AI46" s="15">
        <f t="shared" ca="1" si="124"/>
        <v>453.53461682328452</v>
      </c>
      <c r="AJ46" s="15">
        <f t="shared" ca="1" si="124"/>
        <v>441.62424917754629</v>
      </c>
      <c r="AK46" s="15">
        <f t="shared" ca="1" si="124"/>
        <v>429.71388153180794</v>
      </c>
      <c r="AL46" s="15">
        <f t="shared" ca="1" si="124"/>
        <v>417.8035138860696</v>
      </c>
      <c r="AM46" s="15">
        <f t="shared" ca="1" si="124"/>
        <v>405.89314624033125</v>
      </c>
      <c r="AN46" s="15">
        <f t="shared" ca="1" si="124"/>
        <v>393.98277859459296</v>
      </c>
      <c r="AO46" s="15">
        <f t="shared" ca="1" si="124"/>
        <v>382.07241094885461</v>
      </c>
      <c r="AP46" s="15">
        <f t="shared" ca="1" si="124"/>
        <v>370.16204330311621</v>
      </c>
      <c r="AQ46" s="15">
        <f t="shared" ca="1" si="124"/>
        <v>358.25167565737797</v>
      </c>
      <c r="AR46" s="15">
        <f t="shared" ca="1" si="124"/>
        <v>346.34130801163957</v>
      </c>
      <c r="AS46" s="15">
        <f t="shared" ca="1" si="124"/>
        <v>334.43094036590128</v>
      </c>
      <c r="AT46" s="15">
        <f t="shared" ca="1" si="124"/>
        <v>322.52057272016287</v>
      </c>
      <c r="AU46" s="15">
        <f t="shared" ca="1" si="124"/>
        <v>310.61020507442464</v>
      </c>
      <c r="AV46" s="15">
        <f t="shared" ca="1" si="124"/>
        <v>298.69983742868624</v>
      </c>
      <c r="AW46" s="15">
        <f t="shared" ca="1" si="124"/>
        <v>286.78946978294795</v>
      </c>
      <c r="AX46" s="15">
        <f t="shared" ca="1" si="124"/>
        <v>274.8791021372096</v>
      </c>
      <c r="AY46" s="15">
        <f t="shared" ca="1" si="124"/>
        <v>262.96873449147125</v>
      </c>
      <c r="AZ46" s="15">
        <f t="shared" ca="1" si="124"/>
        <v>251.05836684573296</v>
      </c>
      <c r="BA46" s="15">
        <f t="shared" ca="1" si="124"/>
        <v>239.14799919999456</v>
      </c>
      <c r="BB46" s="15">
        <f t="shared" ca="1" si="124"/>
        <v>227.23763155425627</v>
      </c>
      <c r="BC46" s="15">
        <f t="shared" ca="1" si="124"/>
        <v>215.32726390851795</v>
      </c>
      <c r="BD46" s="15">
        <f t="shared" ca="1" si="124"/>
        <v>203.41689626277957</v>
      </c>
      <c r="BE46" s="15">
        <f t="shared" ca="1" si="124"/>
        <v>159.48998990583254</v>
      </c>
      <c r="BF46" s="15">
        <f t="shared" ca="1" si="124"/>
        <v>85.048694796754077</v>
      </c>
      <c r="BG46" s="15">
        <f t="shared" ca="1" si="124"/>
        <v>25.072358401471536</v>
      </c>
      <c r="BH46" s="15">
        <f t="shared" ca="1" si="124"/>
        <v>0.78279729059424996</v>
      </c>
      <c r="BI46" s="15">
        <f t="shared" ca="1" si="124"/>
        <v>-1.0997370011737142E-12</v>
      </c>
      <c r="BJ46" s="15">
        <f t="shared" ca="1" si="124"/>
        <v>-1.0997370011737142E-12</v>
      </c>
      <c r="BK46" s="15">
        <f t="shared" ca="1" si="124"/>
        <v>-1.0997370011737142E-12</v>
      </c>
      <c r="BL46" s="15">
        <f t="shared" ca="1" si="124"/>
        <v>-1.0997370011737142E-12</v>
      </c>
      <c r="BM46" s="15">
        <f t="shared" ca="1" si="124"/>
        <v>-1.0997370011737142E-12</v>
      </c>
      <c r="BN46" s="15">
        <f t="shared" ca="1" si="124"/>
        <v>-1.0997370011737142E-12</v>
      </c>
      <c r="BO46" s="15">
        <f t="shared" ref="BO46:BR46" ca="1" si="125">BO38-BO44</f>
        <v>-1.0997370011737142E-12</v>
      </c>
      <c r="BP46" s="15">
        <f t="shared" ca="1" si="125"/>
        <v>-1.0997370011737142E-12</v>
      </c>
      <c r="BQ46" s="15">
        <f t="shared" ca="1" si="125"/>
        <v>-1.0997370011737142E-12</v>
      </c>
      <c r="BR46" s="15">
        <f t="shared" ca="1" si="125"/>
        <v>-1.0997370011737142E-12</v>
      </c>
      <c r="BS46" s="15">
        <f t="shared" ref="BS46:BV46" ca="1" si="126">BS38-BS44</f>
        <v>-1.0997370011737142E-12</v>
      </c>
      <c r="BT46" s="15">
        <f t="shared" ca="1" si="126"/>
        <v>-1.0997370011737142E-12</v>
      </c>
      <c r="BU46" s="15">
        <f t="shared" ca="1" si="126"/>
        <v>-1.0997370011737142E-12</v>
      </c>
      <c r="BV46" s="15">
        <f t="shared" ca="1" si="126"/>
        <v>-1.0997370011737142E-12</v>
      </c>
      <c r="BW46" s="15">
        <f t="shared" ref="BW46:CD46" ca="1" si="127">BW38-BW44</f>
        <v>-1.0997370011737142E-12</v>
      </c>
      <c r="BX46" s="15">
        <f t="shared" ca="1" si="127"/>
        <v>-1.0997370011737142E-12</v>
      </c>
      <c r="BY46" s="15">
        <f t="shared" ca="1" si="127"/>
        <v>-1.0997370011737142E-12</v>
      </c>
      <c r="BZ46" s="15">
        <f t="shared" ca="1" si="127"/>
        <v>-1.0997370011737142E-12</v>
      </c>
      <c r="CA46" s="15">
        <f t="shared" ca="1" si="127"/>
        <v>-1.0997370011737142E-12</v>
      </c>
      <c r="CB46" s="15">
        <f t="shared" ca="1" si="127"/>
        <v>-1.0997370011737142E-12</v>
      </c>
      <c r="CC46" s="15">
        <f t="shared" ca="1" si="127"/>
        <v>-1.0997370011737142E-12</v>
      </c>
      <c r="CD46" s="15">
        <f t="shared" ca="1" si="127"/>
        <v>-1.0997370011737142E-12</v>
      </c>
      <c r="CE46" s="15">
        <f t="shared" ref="CE46:CQ46" ca="1" si="128">CE38-CE44</f>
        <v>-1.0997370011737142E-12</v>
      </c>
      <c r="CF46" s="15">
        <f t="shared" ca="1" si="128"/>
        <v>-1.0997370011737142E-12</v>
      </c>
      <c r="CG46" s="15">
        <f t="shared" ca="1" si="128"/>
        <v>-1.0997370011737142E-12</v>
      </c>
      <c r="CH46" s="15">
        <f t="shared" ca="1" si="128"/>
        <v>-1.0997370011737142E-12</v>
      </c>
      <c r="CI46" s="15">
        <f t="shared" ca="1" si="128"/>
        <v>-1.0997370011737142E-12</v>
      </c>
      <c r="CJ46" s="15">
        <f t="shared" ca="1" si="128"/>
        <v>-1.0997370011737142E-12</v>
      </c>
      <c r="CK46" s="15">
        <f t="shared" ca="1" si="128"/>
        <v>-1.0997370011737142E-12</v>
      </c>
      <c r="CL46" s="15">
        <f t="shared" ca="1" si="128"/>
        <v>-1.0997370011737142E-12</v>
      </c>
      <c r="CM46" s="15">
        <f t="shared" ca="1" si="128"/>
        <v>-1.0997370011737142E-12</v>
      </c>
      <c r="CN46" s="15">
        <f t="shared" ca="1" si="128"/>
        <v>-1.0997370011737142E-12</v>
      </c>
      <c r="CO46" s="15">
        <f t="shared" ca="1" si="128"/>
        <v>-1.0997370011737142E-12</v>
      </c>
      <c r="CP46" s="15">
        <f t="shared" ca="1" si="128"/>
        <v>-1.0997370011737142E-12</v>
      </c>
      <c r="CQ46" s="15">
        <f t="shared" ca="1" si="128"/>
        <v>-1.0997370011737142E-12</v>
      </c>
      <c r="CR46" s="15">
        <f t="shared" ref="CR46:CX46" ca="1" si="129">CR38-CR44</f>
        <v>-1.0997370011737142E-12</v>
      </c>
      <c r="CS46" s="15">
        <f t="shared" ca="1" si="129"/>
        <v>-1.0997370011737142E-12</v>
      </c>
      <c r="CT46" s="15">
        <f t="shared" ca="1" si="129"/>
        <v>-1.0997370011737142E-12</v>
      </c>
      <c r="CU46" s="15">
        <f t="shared" ca="1" si="129"/>
        <v>-1.0997370011737142E-12</v>
      </c>
      <c r="CV46" s="15">
        <f t="shared" ca="1" si="129"/>
        <v>-1.0997370011737142E-12</v>
      </c>
      <c r="CW46" s="15">
        <f t="shared" ca="1" si="129"/>
        <v>-1.0997370011737142E-12</v>
      </c>
      <c r="CX46" s="15">
        <f t="shared" ca="1" si="129"/>
        <v>-1.0997370011737142E-12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12.486522802411088</v>
      </c>
      <c r="D48" s="268">
        <f t="shared" ca="1" si="130"/>
        <v>73.880636828801073</v>
      </c>
      <c r="E48" s="268">
        <f t="shared" ca="1" si="130"/>
        <v>183.09760146097608</v>
      </c>
      <c r="F48" s="268">
        <f t="shared" ca="1" si="130"/>
        <v>281.18141714796479</v>
      </c>
      <c r="G48" s="268">
        <f t="shared" ca="1" si="130"/>
        <v>315.22262758077943</v>
      </c>
      <c r="H48" s="268">
        <f t="shared" ca="1" si="130"/>
        <v>307.18269064786455</v>
      </c>
      <c r="I48" s="268">
        <f t="shared" ca="1" si="130"/>
        <v>298.27109930227334</v>
      </c>
      <c r="J48" s="268">
        <f t="shared" ca="1" si="130"/>
        <v>289.81945189001783</v>
      </c>
      <c r="K48" s="268">
        <f t="shared" ca="1" si="130"/>
        <v>281.67087696190765</v>
      </c>
      <c r="L48" s="268">
        <f t="shared" ca="1" si="130"/>
        <v>273.65554918358123</v>
      </c>
      <c r="M48" s="268">
        <f t="shared" ca="1" si="130"/>
        <v>265.67015328112313</v>
      </c>
      <c r="N48" s="268">
        <f t="shared" ca="1" si="130"/>
        <v>257.68484411232839</v>
      </c>
      <c r="O48" s="268">
        <f t="shared" ca="1" si="130"/>
        <v>249.69950636197905</v>
      </c>
      <c r="P48" s="268">
        <f t="shared" ca="1" si="130"/>
        <v>241.7141686116297</v>
      </c>
      <c r="Q48" s="268">
        <f t="shared" ca="1" si="130"/>
        <v>233.72883086128047</v>
      </c>
      <c r="R48" s="268">
        <f t="shared" ca="1" si="130"/>
        <v>225.74349311093124</v>
      </c>
      <c r="S48" s="268">
        <f t="shared" ca="1" si="130"/>
        <v>218.12650318140538</v>
      </c>
      <c r="T48" s="268">
        <f t="shared" ca="1" si="130"/>
        <v>211.62361973418388</v>
      </c>
      <c r="U48" s="268">
        <f t="shared" ca="1" si="130"/>
        <v>206.49533864348871</v>
      </c>
      <c r="V48" s="268">
        <f t="shared" ca="1" si="130"/>
        <v>202.25781777622558</v>
      </c>
      <c r="W48" s="268">
        <f t="shared" ca="1" si="130"/>
        <v>198.28984360926063</v>
      </c>
      <c r="X48" s="268">
        <f t="shared" ca="1" si="130"/>
        <v>194.33030100085068</v>
      </c>
      <c r="Y48" s="268">
        <f t="shared" ca="1" si="130"/>
        <v>190.37075839244062</v>
      </c>
      <c r="Z48" s="268">
        <f t="shared" ca="1" si="130"/>
        <v>186.41121578403056</v>
      </c>
      <c r="AA48" s="268">
        <f t="shared" ca="1" si="130"/>
        <v>182.45167317562061</v>
      </c>
      <c r="AB48" s="268">
        <f t="shared" ca="1" si="130"/>
        <v>178.49213056721055</v>
      </c>
      <c r="AC48" s="268">
        <f t="shared" ca="1" si="130"/>
        <v>174.5325879588006</v>
      </c>
      <c r="AD48" s="268">
        <f t="shared" ca="1" si="130"/>
        <v>170.57304535039054</v>
      </c>
      <c r="AE48" s="268">
        <f t="shared" ca="1" si="130"/>
        <v>166.6135027419806</v>
      </c>
      <c r="AF48" s="268">
        <f t="shared" ca="1" si="130"/>
        <v>162.65396013357054</v>
      </c>
      <c r="AG48" s="268">
        <f t="shared" ca="1" si="130"/>
        <v>158.69441752516053</v>
      </c>
      <c r="AH48" s="268">
        <f t="shared" ca="1" si="130"/>
        <v>154.73487491675053</v>
      </c>
      <c r="AI48" s="268">
        <f t="shared" ref="AI48:CQ48" ca="1" si="131">AI46/(1-FederalIncomeTax-StateIncomeTax)-AI46</f>
        <v>150.77533230834047</v>
      </c>
      <c r="AJ48" s="268">
        <f t="shared" ca="1" si="131"/>
        <v>146.81578969993052</v>
      </c>
      <c r="AK48" s="268">
        <f t="shared" ca="1" si="131"/>
        <v>142.85624709152046</v>
      </c>
      <c r="AL48" s="268">
        <f t="shared" ca="1" si="131"/>
        <v>138.8967044831104</v>
      </c>
      <c r="AM48" s="268">
        <f t="shared" ca="1" si="131"/>
        <v>134.93716187470045</v>
      </c>
      <c r="AN48" s="268">
        <f t="shared" ca="1" si="131"/>
        <v>130.97761926629045</v>
      </c>
      <c r="AO48" s="268">
        <f t="shared" ca="1" si="131"/>
        <v>127.01807665788044</v>
      </c>
      <c r="AP48" s="268">
        <f t="shared" ca="1" si="131"/>
        <v>123.05853404947038</v>
      </c>
      <c r="AQ48" s="268">
        <f t="shared" ca="1" si="131"/>
        <v>119.09899144106038</v>
      </c>
      <c r="AR48" s="268">
        <f t="shared" ca="1" si="131"/>
        <v>115.13944883265037</v>
      </c>
      <c r="AS48" s="268">
        <f t="shared" ca="1" si="131"/>
        <v>111.17990622424037</v>
      </c>
      <c r="AT48" s="268">
        <f t="shared" ca="1" si="131"/>
        <v>107.22036361583031</v>
      </c>
      <c r="AU48" s="268">
        <f t="shared" ca="1" si="131"/>
        <v>103.26082100742036</v>
      </c>
      <c r="AV48" s="268">
        <f t="shared" ca="1" si="131"/>
        <v>99.3012783990103</v>
      </c>
      <c r="AW48" s="268">
        <f t="shared" ca="1" si="131"/>
        <v>95.341735790600296</v>
      </c>
      <c r="AX48" s="268">
        <f t="shared" ca="1" si="131"/>
        <v>91.382193182190292</v>
      </c>
      <c r="AY48" s="268">
        <f t="shared" ca="1" si="131"/>
        <v>87.422650573780288</v>
      </c>
      <c r="AZ48" s="268">
        <f t="shared" ca="1" si="131"/>
        <v>83.463107965370284</v>
      </c>
      <c r="BA48" s="268">
        <f t="shared" ca="1" si="131"/>
        <v>79.503565356960223</v>
      </c>
      <c r="BB48" s="268">
        <f t="shared" ca="1" si="131"/>
        <v>75.544022748550219</v>
      </c>
      <c r="BC48" s="268">
        <f t="shared" ca="1" si="131"/>
        <v>71.584480140140244</v>
      </c>
      <c r="BD48" s="268">
        <f t="shared" ca="1" si="131"/>
        <v>67.624937531730211</v>
      </c>
      <c r="BE48" s="268">
        <f t="shared" ca="1" si="131"/>
        <v>53.021655538314775</v>
      </c>
      <c r="BF48" s="268">
        <f t="shared" ca="1" si="131"/>
        <v>28.274016458081476</v>
      </c>
      <c r="BG48" s="268">
        <f t="shared" ca="1" si="131"/>
        <v>8.3351811074845408</v>
      </c>
      <c r="BH48" s="268">
        <f t="shared" ca="1" si="131"/>
        <v>0.26023707395505058</v>
      </c>
      <c r="BI48" s="268">
        <f t="shared" ca="1" si="131"/>
        <v>-3.6560210765202104E-13</v>
      </c>
      <c r="BJ48" s="268">
        <f t="shared" ca="1" si="131"/>
        <v>-3.6560210765202104E-13</v>
      </c>
      <c r="BK48" s="268">
        <f t="shared" ca="1" si="131"/>
        <v>-3.6560210765202104E-13</v>
      </c>
      <c r="BL48" s="268">
        <f t="shared" ca="1" si="131"/>
        <v>-3.6560210765202104E-13</v>
      </c>
      <c r="BM48" s="268">
        <f t="shared" ca="1" si="131"/>
        <v>-3.6560210765202104E-13</v>
      </c>
      <c r="BN48" s="268">
        <f t="shared" ca="1" si="131"/>
        <v>-3.6560210765202104E-13</v>
      </c>
      <c r="BO48" s="268">
        <f t="shared" ca="1" si="131"/>
        <v>-3.6560210765202104E-13</v>
      </c>
      <c r="BP48" s="268">
        <f t="shared" ca="1" si="131"/>
        <v>-3.6560210765202104E-13</v>
      </c>
      <c r="BQ48" s="268">
        <f t="shared" ca="1" si="131"/>
        <v>-3.6560210765202104E-13</v>
      </c>
      <c r="BR48" s="268">
        <f t="shared" ca="1" si="131"/>
        <v>-3.6560210765202104E-13</v>
      </c>
      <c r="BS48" s="268">
        <f t="shared" ca="1" si="131"/>
        <v>-3.6560210765202104E-13</v>
      </c>
      <c r="BT48" s="268">
        <f t="shared" ca="1" si="131"/>
        <v>-3.6560210765202104E-13</v>
      </c>
      <c r="BU48" s="268">
        <f t="shared" ca="1" si="131"/>
        <v>-3.6560210765202104E-13</v>
      </c>
      <c r="BV48" s="268">
        <f t="shared" ca="1" si="131"/>
        <v>-3.6560210765202104E-13</v>
      </c>
      <c r="BW48" s="268">
        <f t="shared" ca="1" si="131"/>
        <v>-3.6560210765202104E-13</v>
      </c>
      <c r="BX48" s="268">
        <f t="shared" ca="1" si="131"/>
        <v>-3.6560210765202104E-13</v>
      </c>
      <c r="BY48" s="268">
        <f t="shared" ca="1" si="131"/>
        <v>-3.6560210765202104E-13</v>
      </c>
      <c r="BZ48" s="268">
        <f t="shared" ca="1" si="131"/>
        <v>-3.6560210765202104E-13</v>
      </c>
      <c r="CA48" s="268">
        <f t="shared" ca="1" si="131"/>
        <v>-3.6560210765202104E-13</v>
      </c>
      <c r="CB48" s="268">
        <f t="shared" ca="1" si="131"/>
        <v>-3.6560210765202104E-13</v>
      </c>
      <c r="CC48" s="268">
        <f t="shared" ca="1" si="131"/>
        <v>-3.6560210765202104E-13</v>
      </c>
      <c r="CD48" s="268">
        <f t="shared" ca="1" si="131"/>
        <v>-3.6560210765202104E-13</v>
      </c>
      <c r="CE48" s="268">
        <f t="shared" ca="1" si="131"/>
        <v>-3.6560210765202104E-13</v>
      </c>
      <c r="CF48" s="268">
        <f t="shared" ca="1" si="131"/>
        <v>-3.6560210765202104E-13</v>
      </c>
      <c r="CG48" s="268">
        <f t="shared" ca="1" si="131"/>
        <v>-3.6560210765202104E-13</v>
      </c>
      <c r="CH48" s="268">
        <f t="shared" ca="1" si="131"/>
        <v>-3.6560210765202104E-13</v>
      </c>
      <c r="CI48" s="268">
        <f t="shared" ca="1" si="131"/>
        <v>-3.6560210765202104E-13</v>
      </c>
      <c r="CJ48" s="268">
        <f t="shared" ca="1" si="131"/>
        <v>-3.6560210765202104E-13</v>
      </c>
      <c r="CK48" s="268">
        <f t="shared" ca="1" si="131"/>
        <v>-3.6560210765202104E-13</v>
      </c>
      <c r="CL48" s="268">
        <f t="shared" ca="1" si="131"/>
        <v>-3.6560210765202104E-13</v>
      </c>
      <c r="CM48" s="268">
        <f t="shared" ca="1" si="131"/>
        <v>-3.6560210765202104E-13</v>
      </c>
      <c r="CN48" s="268">
        <f t="shared" ca="1" si="131"/>
        <v>-3.6560210765202104E-13</v>
      </c>
      <c r="CO48" s="268">
        <f t="shared" ca="1" si="131"/>
        <v>-3.6560210765202104E-13</v>
      </c>
      <c r="CP48" s="268">
        <f t="shared" ca="1" si="131"/>
        <v>-3.6560210765202104E-13</v>
      </c>
      <c r="CQ48" s="268">
        <f t="shared" ca="1" si="131"/>
        <v>-3.6560210765202104E-13</v>
      </c>
      <c r="CR48" s="268">
        <f t="shared" ref="CR48:CX48" ca="1" si="132">CR46/(1-FederalIncomeTax-StateIncomeTax)-CR46</f>
        <v>-3.6560210765202104E-13</v>
      </c>
      <c r="CS48" s="268">
        <f t="shared" ca="1" si="132"/>
        <v>-3.6560210765202104E-13</v>
      </c>
      <c r="CT48" s="268">
        <f t="shared" ca="1" si="132"/>
        <v>-3.6560210765202104E-13</v>
      </c>
      <c r="CU48" s="268">
        <f t="shared" ca="1" si="132"/>
        <v>-3.6560210765202104E-13</v>
      </c>
      <c r="CV48" s="268">
        <f t="shared" ca="1" si="132"/>
        <v>-3.6560210765202104E-13</v>
      </c>
      <c r="CW48" s="268">
        <f t="shared" ca="1" si="132"/>
        <v>-3.6560210765202104E-13</v>
      </c>
      <c r="CX48" s="268">
        <f t="shared" ca="1" si="132"/>
        <v>-3.6560210765202104E-13</v>
      </c>
    </row>
    <row r="49" spans="1:102">
      <c r="A49" s="20" t="s">
        <v>343</v>
      </c>
      <c r="B49" s="41"/>
      <c r="C49" s="15">
        <f t="shared" ref="C49:BN49" ca="1" si="133">C46+C48</f>
        <v>50.046183576797937</v>
      </c>
      <c r="D49" s="15">
        <f t="shared" ca="1" si="133"/>
        <v>296.11477686894216</v>
      </c>
      <c r="E49" s="15">
        <f t="shared" ca="1" si="133"/>
        <v>733.85812208808022</v>
      </c>
      <c r="F49" s="15">
        <f t="shared" ca="1" si="133"/>
        <v>1126.9796278475542</v>
      </c>
      <c r="G49" s="15">
        <f t="shared" ca="1" si="133"/>
        <v>1263.4173450131439</v>
      </c>
      <c r="H49" s="15">
        <f t="shared" ca="1" si="133"/>
        <v>1231.1931488892362</v>
      </c>
      <c r="I49" s="15">
        <f t="shared" ca="1" si="133"/>
        <v>1195.4753479049029</v>
      </c>
      <c r="J49" s="15">
        <f t="shared" ca="1" si="133"/>
        <v>1161.6010095792294</v>
      </c>
      <c r="K49" s="15">
        <f t="shared" ca="1" si="133"/>
        <v>1128.9413906288878</v>
      </c>
      <c r="L49" s="15">
        <f t="shared" ca="1" si="133"/>
        <v>1096.8158283911071</v>
      </c>
      <c r="M49" s="15">
        <f t="shared" ca="1" si="133"/>
        <v>1064.8102335916756</v>
      </c>
      <c r="N49" s="15">
        <f t="shared" ca="1" si="133"/>
        <v>1032.8049864221575</v>
      </c>
      <c r="O49" s="15">
        <f t="shared" ca="1" si="133"/>
        <v>1000.7996246973107</v>
      </c>
      <c r="P49" s="15">
        <f t="shared" ca="1" si="133"/>
        <v>968.79426297246368</v>
      </c>
      <c r="Q49" s="15">
        <f t="shared" ca="1" si="133"/>
        <v>936.78890124761699</v>
      </c>
      <c r="R49" s="15">
        <f t="shared" ca="1" si="133"/>
        <v>904.7835395227703</v>
      </c>
      <c r="S49" s="15">
        <f t="shared" ca="1" si="133"/>
        <v>874.25452176915962</v>
      </c>
      <c r="T49" s="15">
        <f t="shared" ca="1" si="133"/>
        <v>848.19086065805129</v>
      </c>
      <c r="U49" s="15">
        <f t="shared" ca="1" si="133"/>
        <v>827.63662782961376</v>
      </c>
      <c r="V49" s="15">
        <f t="shared" ca="1" si="133"/>
        <v>810.65257625741708</v>
      </c>
      <c r="W49" s="15">
        <f t="shared" ca="1" si="133"/>
        <v>794.74887218140509</v>
      </c>
      <c r="X49" s="15">
        <f t="shared" ca="1" si="133"/>
        <v>778.87896192725691</v>
      </c>
      <c r="Y49" s="15">
        <f t="shared" ca="1" si="133"/>
        <v>763.00905167310862</v>
      </c>
      <c r="Z49" s="15">
        <f t="shared" ca="1" si="133"/>
        <v>747.13914141896009</v>
      </c>
      <c r="AA49" s="15">
        <f t="shared" ca="1" si="133"/>
        <v>731.2692311648118</v>
      </c>
      <c r="AB49" s="15">
        <f t="shared" ca="1" si="133"/>
        <v>715.39932091066339</v>
      </c>
      <c r="AC49" s="15">
        <f t="shared" ca="1" si="133"/>
        <v>699.52941065651521</v>
      </c>
      <c r="AD49" s="15">
        <f t="shared" ca="1" si="133"/>
        <v>683.6595004023668</v>
      </c>
      <c r="AE49" s="15">
        <f t="shared" ca="1" si="133"/>
        <v>667.78959014821851</v>
      </c>
      <c r="AF49" s="15">
        <f t="shared" ca="1" si="133"/>
        <v>651.9196798940701</v>
      </c>
      <c r="AG49" s="15">
        <f t="shared" ca="1" si="133"/>
        <v>636.04976963992181</v>
      </c>
      <c r="AH49" s="15">
        <f t="shared" ca="1" si="133"/>
        <v>620.1798593857734</v>
      </c>
      <c r="AI49" s="15">
        <f t="shared" ca="1" si="133"/>
        <v>604.30994913162499</v>
      </c>
      <c r="AJ49" s="15">
        <f t="shared" ca="1" si="133"/>
        <v>588.44003887747681</v>
      </c>
      <c r="AK49" s="15">
        <f t="shared" ca="1" si="133"/>
        <v>572.5701286233284</v>
      </c>
      <c r="AL49" s="15">
        <f t="shared" ca="1" si="133"/>
        <v>556.70021836917999</v>
      </c>
      <c r="AM49" s="15">
        <f t="shared" ca="1" si="133"/>
        <v>540.8303081150317</v>
      </c>
      <c r="AN49" s="15">
        <f t="shared" ca="1" si="133"/>
        <v>524.9603978608834</v>
      </c>
      <c r="AO49" s="15">
        <f t="shared" ca="1" si="133"/>
        <v>509.09048760673505</v>
      </c>
      <c r="AP49" s="15">
        <f t="shared" ca="1" si="133"/>
        <v>493.22057735258659</v>
      </c>
      <c r="AQ49" s="15">
        <f t="shared" ca="1" si="133"/>
        <v>477.35066709843835</v>
      </c>
      <c r="AR49" s="15">
        <f t="shared" ca="1" si="133"/>
        <v>461.48075684428994</v>
      </c>
      <c r="AS49" s="15">
        <f t="shared" ca="1" si="133"/>
        <v>445.61084659014165</v>
      </c>
      <c r="AT49" s="15">
        <f t="shared" ca="1" si="133"/>
        <v>429.74093633599318</v>
      </c>
      <c r="AU49" s="15">
        <f t="shared" ca="1" si="133"/>
        <v>413.871026081845</v>
      </c>
      <c r="AV49" s="15">
        <f t="shared" ca="1" si="133"/>
        <v>398.00111582769654</v>
      </c>
      <c r="AW49" s="15">
        <f t="shared" ca="1" si="133"/>
        <v>382.13120557354824</v>
      </c>
      <c r="AX49" s="15">
        <f t="shared" ca="1" si="133"/>
        <v>366.26129531939989</v>
      </c>
      <c r="AY49" s="15">
        <f t="shared" ca="1" si="133"/>
        <v>350.39138506525154</v>
      </c>
      <c r="AZ49" s="15">
        <f t="shared" ca="1" si="133"/>
        <v>334.52147481110325</v>
      </c>
      <c r="BA49" s="15">
        <f t="shared" ca="1" si="133"/>
        <v>318.65156455695478</v>
      </c>
      <c r="BB49" s="15">
        <f t="shared" ca="1" si="133"/>
        <v>302.78165430280649</v>
      </c>
      <c r="BC49" s="15">
        <f t="shared" ca="1" si="133"/>
        <v>286.91174404865819</v>
      </c>
      <c r="BD49" s="15">
        <f t="shared" ca="1" si="133"/>
        <v>271.04183379450978</v>
      </c>
      <c r="BE49" s="15">
        <f t="shared" ca="1" si="133"/>
        <v>212.51164544414732</v>
      </c>
      <c r="BF49" s="15">
        <f t="shared" ca="1" si="133"/>
        <v>113.32271125483555</v>
      </c>
      <c r="BG49" s="15">
        <f t="shared" ca="1" si="133"/>
        <v>33.407539508956077</v>
      </c>
      <c r="BH49" s="15">
        <f t="shared" ca="1" si="133"/>
        <v>1.0430343645493005</v>
      </c>
      <c r="BI49" s="15">
        <f t="shared" ca="1" si="133"/>
        <v>-1.4653391088257352E-12</v>
      </c>
      <c r="BJ49" s="15">
        <f t="shared" ca="1" si="133"/>
        <v>-1.4653391088257352E-12</v>
      </c>
      <c r="BK49" s="15">
        <f t="shared" ca="1" si="133"/>
        <v>-1.4653391088257352E-12</v>
      </c>
      <c r="BL49" s="15">
        <f t="shared" ca="1" si="133"/>
        <v>-1.4653391088257352E-12</v>
      </c>
      <c r="BM49" s="15">
        <f t="shared" ca="1" si="133"/>
        <v>-1.4653391088257352E-12</v>
      </c>
      <c r="BN49" s="15">
        <f t="shared" ca="1" si="133"/>
        <v>-1.4653391088257352E-12</v>
      </c>
      <c r="BO49" s="15">
        <f t="shared" ref="BO49:BR49" ca="1" si="134">BO46+BO48</f>
        <v>-1.4653391088257352E-12</v>
      </c>
      <c r="BP49" s="15">
        <f t="shared" ca="1" si="134"/>
        <v>-1.4653391088257352E-12</v>
      </c>
      <c r="BQ49" s="15">
        <f t="shared" ca="1" si="134"/>
        <v>-1.4653391088257352E-12</v>
      </c>
      <c r="BR49" s="15">
        <f t="shared" ca="1" si="134"/>
        <v>-1.4653391088257352E-12</v>
      </c>
      <c r="BS49" s="15">
        <f t="shared" ref="BS49:BV49" ca="1" si="135">BS46+BS48</f>
        <v>-1.4653391088257352E-12</v>
      </c>
      <c r="BT49" s="15">
        <f t="shared" ca="1" si="135"/>
        <v>-1.4653391088257352E-12</v>
      </c>
      <c r="BU49" s="15">
        <f t="shared" ca="1" si="135"/>
        <v>-1.4653391088257352E-12</v>
      </c>
      <c r="BV49" s="15">
        <f t="shared" ca="1" si="135"/>
        <v>-1.4653391088257352E-12</v>
      </c>
      <c r="BW49" s="15">
        <f t="shared" ref="BW49:CD49" ca="1" si="136">BW46+BW48</f>
        <v>-1.4653391088257352E-12</v>
      </c>
      <c r="BX49" s="15">
        <f t="shared" ca="1" si="136"/>
        <v>-1.4653391088257352E-12</v>
      </c>
      <c r="BY49" s="15">
        <f t="shared" ca="1" si="136"/>
        <v>-1.4653391088257352E-12</v>
      </c>
      <c r="BZ49" s="15">
        <f t="shared" ca="1" si="136"/>
        <v>-1.4653391088257352E-12</v>
      </c>
      <c r="CA49" s="15">
        <f t="shared" ca="1" si="136"/>
        <v>-1.4653391088257352E-12</v>
      </c>
      <c r="CB49" s="15">
        <f t="shared" ca="1" si="136"/>
        <v>-1.4653391088257352E-12</v>
      </c>
      <c r="CC49" s="15">
        <f t="shared" ca="1" si="136"/>
        <v>-1.4653391088257352E-12</v>
      </c>
      <c r="CD49" s="15">
        <f t="shared" ca="1" si="136"/>
        <v>-1.4653391088257352E-12</v>
      </c>
      <c r="CE49" s="15">
        <f t="shared" ref="CE49:CQ49" ca="1" si="137">CE46+CE48</f>
        <v>-1.4653391088257352E-12</v>
      </c>
      <c r="CF49" s="15">
        <f t="shared" ca="1" si="137"/>
        <v>-1.4653391088257352E-12</v>
      </c>
      <c r="CG49" s="15">
        <f t="shared" ca="1" si="137"/>
        <v>-1.4653391088257352E-12</v>
      </c>
      <c r="CH49" s="15">
        <f t="shared" ca="1" si="137"/>
        <v>-1.4653391088257352E-12</v>
      </c>
      <c r="CI49" s="15">
        <f t="shared" ca="1" si="137"/>
        <v>-1.4653391088257352E-12</v>
      </c>
      <c r="CJ49" s="15">
        <f t="shared" ca="1" si="137"/>
        <v>-1.4653391088257352E-12</v>
      </c>
      <c r="CK49" s="15">
        <f t="shared" ca="1" si="137"/>
        <v>-1.4653391088257352E-12</v>
      </c>
      <c r="CL49" s="15">
        <f t="shared" ca="1" si="137"/>
        <v>-1.4653391088257352E-12</v>
      </c>
      <c r="CM49" s="15">
        <f t="shared" ca="1" si="137"/>
        <v>-1.4653391088257352E-12</v>
      </c>
      <c r="CN49" s="15">
        <f t="shared" ca="1" si="137"/>
        <v>-1.4653391088257352E-12</v>
      </c>
      <c r="CO49" s="15">
        <f t="shared" ca="1" si="137"/>
        <v>-1.4653391088257352E-12</v>
      </c>
      <c r="CP49" s="15">
        <f t="shared" ca="1" si="137"/>
        <v>-1.4653391088257352E-12</v>
      </c>
      <c r="CQ49" s="15">
        <f t="shared" ca="1" si="137"/>
        <v>-1.4653391088257352E-12</v>
      </c>
      <c r="CR49" s="15">
        <f t="shared" ref="CR49:CX49" ca="1" si="138">CR46+CR48</f>
        <v>-1.4653391088257352E-12</v>
      </c>
      <c r="CS49" s="15">
        <f t="shared" ca="1" si="138"/>
        <v>-1.4653391088257352E-12</v>
      </c>
      <c r="CT49" s="15">
        <f t="shared" ca="1" si="138"/>
        <v>-1.4653391088257352E-12</v>
      </c>
      <c r="CU49" s="15">
        <f t="shared" ca="1" si="138"/>
        <v>-1.4653391088257352E-12</v>
      </c>
      <c r="CV49" s="15">
        <f t="shared" ca="1" si="138"/>
        <v>-1.4653391088257352E-12</v>
      </c>
      <c r="CW49" s="15">
        <f t="shared" ca="1" si="138"/>
        <v>-1.4653391088257352E-12</v>
      </c>
      <c r="CX49" s="15">
        <f t="shared" ca="1" si="138"/>
        <v>-1.4653391088257352E-12</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13168.882561572962</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1186" priority="3545">
      <formula>$D$4=""</formula>
    </cfRule>
  </conditionalFormatting>
  <conditionalFormatting sqref="D4:CX7">
    <cfRule type="expression" dxfId="1185" priority="1161">
      <formula>$D$4=""</formula>
    </cfRule>
  </conditionalFormatting>
  <conditionalFormatting sqref="D9:CX11">
    <cfRule type="expression" dxfId="1184" priority="145">
      <formula>$D$4=""</formula>
    </cfRule>
  </conditionalFormatting>
  <conditionalFormatting sqref="D21:CX35">
    <cfRule type="expression" dxfId="1183" priority="1530">
      <formula>$D$4=""</formula>
    </cfRule>
  </conditionalFormatting>
  <conditionalFormatting sqref="D37:CX51">
    <cfRule type="expression" dxfId="1182" priority="1240">
      <formula>$D$4=""</formula>
    </cfRule>
  </conditionalFormatting>
  <conditionalFormatting sqref="E5:CX7">
    <cfRule type="expression" dxfId="1181" priority="5438">
      <formula>$E$4=""</formula>
    </cfRule>
  </conditionalFormatting>
  <conditionalFormatting sqref="E9:CX9">
    <cfRule type="expression" dxfId="1180" priority="948">
      <formula>$E$4=""</formula>
    </cfRule>
  </conditionalFormatting>
  <conditionalFormatting sqref="E12:CX17">
    <cfRule type="expression" dxfId="1179" priority="2438">
      <formula>$E$4=""</formula>
    </cfRule>
  </conditionalFormatting>
  <conditionalFormatting sqref="E21:CX35">
    <cfRule type="expression" dxfId="1178" priority="1529">
      <formula>$E$4=""</formula>
    </cfRule>
  </conditionalFormatting>
  <conditionalFormatting sqref="E37:CX51">
    <cfRule type="expression" dxfId="1177" priority="1239">
      <formula>$E$4=""</formula>
    </cfRule>
  </conditionalFormatting>
  <conditionalFormatting sqref="F5:CX7">
    <cfRule type="expression" dxfId="1176" priority="5437">
      <formula>$F$4=""</formula>
    </cfRule>
  </conditionalFormatting>
  <conditionalFormatting sqref="F9:CX9">
    <cfRule type="expression" dxfId="1175" priority="947">
      <formula>$F$4=""</formula>
    </cfRule>
  </conditionalFormatting>
  <conditionalFormatting sqref="F12:CX17">
    <cfRule type="expression" dxfId="1174" priority="2437">
      <formula>$F$4=""</formula>
    </cfRule>
  </conditionalFormatting>
  <conditionalFormatting sqref="F21:CX35">
    <cfRule type="expression" dxfId="1173" priority="1528">
      <formula>$F$4=""</formula>
    </cfRule>
  </conditionalFormatting>
  <conditionalFormatting sqref="F37:CX51">
    <cfRule type="expression" dxfId="1172" priority="1238">
      <formula>$F$4=""</formula>
    </cfRule>
  </conditionalFormatting>
  <conditionalFormatting sqref="G5:CX7">
    <cfRule type="expression" dxfId="1171" priority="5436">
      <formula>$G$4=""</formula>
    </cfRule>
  </conditionalFormatting>
  <conditionalFormatting sqref="G9:CX9">
    <cfRule type="expression" dxfId="1170" priority="946">
      <formula>$G$4=""</formula>
    </cfRule>
  </conditionalFormatting>
  <conditionalFormatting sqref="G12:CX17">
    <cfRule type="expression" dxfId="1169" priority="2436">
      <formula>$G$4=""</formula>
    </cfRule>
  </conditionalFormatting>
  <conditionalFormatting sqref="G21:CX35">
    <cfRule type="expression" dxfId="1168" priority="1527">
      <formula>$G$4=""</formula>
    </cfRule>
  </conditionalFormatting>
  <conditionalFormatting sqref="G37:CX51">
    <cfRule type="expression" dxfId="1167" priority="1237">
      <formula>$G$4=""</formula>
    </cfRule>
  </conditionalFormatting>
  <conditionalFormatting sqref="H5:CX7">
    <cfRule type="expression" dxfId="1166" priority="5435">
      <formula>$H$4=""</formula>
    </cfRule>
  </conditionalFormatting>
  <conditionalFormatting sqref="H9:CX9">
    <cfRule type="expression" dxfId="1165" priority="945">
      <formula>$H$4=""</formula>
    </cfRule>
  </conditionalFormatting>
  <conditionalFormatting sqref="H12:CX17">
    <cfRule type="expression" dxfId="1164" priority="2435">
      <formula>$H$4=""</formula>
    </cfRule>
  </conditionalFormatting>
  <conditionalFormatting sqref="H21:CX35">
    <cfRule type="expression" dxfId="1163" priority="1526">
      <formula>$H$4=""</formula>
    </cfRule>
  </conditionalFormatting>
  <conditionalFormatting sqref="H37:CX51">
    <cfRule type="expression" dxfId="1162" priority="1236">
      <formula>$H$4=""</formula>
    </cfRule>
  </conditionalFormatting>
  <conditionalFormatting sqref="I5:CX7">
    <cfRule type="expression" dxfId="1161" priority="5434">
      <formula>$I$4=""</formula>
    </cfRule>
  </conditionalFormatting>
  <conditionalFormatting sqref="I9:CX9">
    <cfRule type="expression" dxfId="1160" priority="944">
      <formula>$I$4=""</formula>
    </cfRule>
  </conditionalFormatting>
  <conditionalFormatting sqref="I12:CX17">
    <cfRule type="expression" dxfId="1159" priority="2434">
      <formula>$I$4=""</formula>
    </cfRule>
  </conditionalFormatting>
  <conditionalFormatting sqref="I21:CX35">
    <cfRule type="expression" dxfId="1158" priority="1525">
      <formula>$I$4=""</formula>
    </cfRule>
  </conditionalFormatting>
  <conditionalFormatting sqref="I37:CX51">
    <cfRule type="expression" dxfId="1157" priority="1235">
      <formula>$I$4=""</formula>
    </cfRule>
  </conditionalFormatting>
  <conditionalFormatting sqref="J5:CX7">
    <cfRule type="expression" dxfId="1156" priority="5433">
      <formula>$J$4=""</formula>
    </cfRule>
  </conditionalFormatting>
  <conditionalFormatting sqref="J9:CX9">
    <cfRule type="expression" dxfId="1155" priority="943">
      <formula>$J$4=""</formula>
    </cfRule>
  </conditionalFormatting>
  <conditionalFormatting sqref="J12:CX17">
    <cfRule type="expression" dxfId="1154" priority="2433">
      <formula>$J$4=""</formula>
    </cfRule>
  </conditionalFormatting>
  <conditionalFormatting sqref="J21:CX35">
    <cfRule type="expression" dxfId="1153" priority="1524">
      <formula>$J$4=""</formula>
    </cfRule>
  </conditionalFormatting>
  <conditionalFormatting sqref="J37:CX51">
    <cfRule type="expression" dxfId="1152" priority="1234">
      <formula>$J$4=""</formula>
    </cfRule>
  </conditionalFormatting>
  <conditionalFormatting sqref="K5:CX7">
    <cfRule type="expression" dxfId="1151" priority="5432">
      <formula>$K$4=""</formula>
    </cfRule>
  </conditionalFormatting>
  <conditionalFormatting sqref="K9:CX9">
    <cfRule type="expression" dxfId="1150" priority="942">
      <formula>$K$4=""</formula>
    </cfRule>
  </conditionalFormatting>
  <conditionalFormatting sqref="K12:CX17">
    <cfRule type="expression" dxfId="1149" priority="2432">
      <formula>$K$4=""</formula>
    </cfRule>
  </conditionalFormatting>
  <conditionalFormatting sqref="K21:CX35">
    <cfRule type="expression" dxfId="1148" priority="1523">
      <formula>$K$4=""</formula>
    </cfRule>
  </conditionalFormatting>
  <conditionalFormatting sqref="K37:CX51">
    <cfRule type="expression" dxfId="1147" priority="1233">
      <formula>$K$4=""</formula>
    </cfRule>
  </conditionalFormatting>
  <conditionalFormatting sqref="L5:CX7">
    <cfRule type="expression" dxfId="1146" priority="5431">
      <formula>$L$4=""</formula>
    </cfRule>
  </conditionalFormatting>
  <conditionalFormatting sqref="L9:CX9">
    <cfRule type="expression" dxfId="1145" priority="941">
      <formula>$L$4=""</formula>
    </cfRule>
  </conditionalFormatting>
  <conditionalFormatting sqref="L12:CX17">
    <cfRule type="expression" dxfId="1144" priority="2431">
      <formula>$L$4=""</formula>
    </cfRule>
  </conditionalFormatting>
  <conditionalFormatting sqref="L21:CX35">
    <cfRule type="expression" dxfId="1143" priority="1522">
      <formula>$L$4=""</formula>
    </cfRule>
  </conditionalFormatting>
  <conditionalFormatting sqref="L37:CX51">
    <cfRule type="expression" dxfId="1142" priority="1232">
      <formula>$L$4=""</formula>
    </cfRule>
  </conditionalFormatting>
  <conditionalFormatting sqref="M5:CX7">
    <cfRule type="expression" dxfId="1141" priority="5430">
      <formula>$M$4=""</formula>
    </cfRule>
  </conditionalFormatting>
  <conditionalFormatting sqref="M9:CX9">
    <cfRule type="expression" dxfId="1140" priority="940">
      <formula>$M$4=""</formula>
    </cfRule>
  </conditionalFormatting>
  <conditionalFormatting sqref="M12:CX17">
    <cfRule type="expression" dxfId="1139" priority="2430">
      <formula>$M$4=""</formula>
    </cfRule>
  </conditionalFormatting>
  <conditionalFormatting sqref="M21:CX35">
    <cfRule type="expression" dxfId="1138" priority="1521">
      <formula>$M$4=""</formula>
    </cfRule>
  </conditionalFormatting>
  <conditionalFormatting sqref="M37:CX51">
    <cfRule type="expression" dxfId="1137" priority="1231">
      <formula>$M$4=""</formula>
    </cfRule>
  </conditionalFormatting>
  <conditionalFormatting sqref="N5:CX7">
    <cfRule type="expression" dxfId="1136" priority="5429">
      <formula>$N$4=""</formula>
    </cfRule>
  </conditionalFormatting>
  <conditionalFormatting sqref="N9:CX9">
    <cfRule type="expression" dxfId="1135" priority="939">
      <formula>$N$4=""</formula>
    </cfRule>
  </conditionalFormatting>
  <conditionalFormatting sqref="N12:CX17">
    <cfRule type="expression" dxfId="1134" priority="2429">
      <formula>$N$4=""</formula>
    </cfRule>
  </conditionalFormatting>
  <conditionalFormatting sqref="N21:CX35">
    <cfRule type="expression" dxfId="1133" priority="1520">
      <formula>$N$4=""</formula>
    </cfRule>
  </conditionalFormatting>
  <conditionalFormatting sqref="N37:CX51">
    <cfRule type="expression" dxfId="1132" priority="1230">
      <formula>$N$4=""</formula>
    </cfRule>
  </conditionalFormatting>
  <conditionalFormatting sqref="O5:CX7">
    <cfRule type="expression" dxfId="1131" priority="5428">
      <formula>$O$4=""</formula>
    </cfRule>
  </conditionalFormatting>
  <conditionalFormatting sqref="O9:CX9">
    <cfRule type="expression" dxfId="1130" priority="938">
      <formula>$O$4=""</formula>
    </cfRule>
  </conditionalFormatting>
  <conditionalFormatting sqref="O12:CX17">
    <cfRule type="expression" dxfId="1129" priority="2428">
      <formula>$O$4=""</formula>
    </cfRule>
  </conditionalFormatting>
  <conditionalFormatting sqref="O21:CX35">
    <cfRule type="expression" dxfId="1128" priority="1519">
      <formula>$O$4=""</formula>
    </cfRule>
  </conditionalFormatting>
  <conditionalFormatting sqref="O37:CX51">
    <cfRule type="expression" dxfId="1127" priority="1229">
      <formula>$O$4=""</formula>
    </cfRule>
  </conditionalFormatting>
  <conditionalFormatting sqref="P5:CX7">
    <cfRule type="expression" dxfId="1126" priority="5427">
      <formula>$P$4=""</formula>
    </cfRule>
  </conditionalFormatting>
  <conditionalFormatting sqref="P9:CX9">
    <cfRule type="expression" dxfId="1125" priority="937">
      <formula>$P$4=""</formula>
    </cfRule>
  </conditionalFormatting>
  <conditionalFormatting sqref="P12:CX17">
    <cfRule type="expression" dxfId="1124" priority="2427">
      <formula>$P$4=""</formula>
    </cfRule>
  </conditionalFormatting>
  <conditionalFormatting sqref="P21:CX35">
    <cfRule type="expression" dxfId="1123" priority="1518">
      <formula>$P$4=""</formula>
    </cfRule>
  </conditionalFormatting>
  <conditionalFormatting sqref="P37:CX51">
    <cfRule type="expression" dxfId="1122" priority="1228">
      <formula>$P$4=""</formula>
    </cfRule>
  </conditionalFormatting>
  <conditionalFormatting sqref="Q5:CX7">
    <cfRule type="expression" dxfId="1121" priority="5426">
      <formula>$Q$4=""</formula>
    </cfRule>
  </conditionalFormatting>
  <conditionalFormatting sqref="Q9:CX9">
    <cfRule type="expression" dxfId="1120" priority="936">
      <formula>$Q$4=""</formula>
    </cfRule>
  </conditionalFormatting>
  <conditionalFormatting sqref="Q12:CX17">
    <cfRule type="expression" dxfId="1119" priority="2426">
      <formula>$Q$4=""</formula>
    </cfRule>
  </conditionalFormatting>
  <conditionalFormatting sqref="Q21:CX35">
    <cfRule type="expression" dxfId="1118" priority="1517">
      <formula>$Q$4=""</formula>
    </cfRule>
  </conditionalFormatting>
  <conditionalFormatting sqref="Q37:CX51">
    <cfRule type="expression" dxfId="1117" priority="1227">
      <formula>$Q$4=""</formula>
    </cfRule>
  </conditionalFormatting>
  <conditionalFormatting sqref="R5:CX7">
    <cfRule type="expression" dxfId="1116" priority="5425">
      <formula>$R$4=""</formula>
    </cfRule>
  </conditionalFormatting>
  <conditionalFormatting sqref="R9:CX9">
    <cfRule type="expression" dxfId="1115" priority="935">
      <formula>$R$4=""</formula>
    </cfRule>
  </conditionalFormatting>
  <conditionalFormatting sqref="R12:CX17">
    <cfRule type="expression" dxfId="1114" priority="2425">
      <formula>$R$4=""</formula>
    </cfRule>
  </conditionalFormatting>
  <conditionalFormatting sqref="R21:CX35">
    <cfRule type="expression" dxfId="1113" priority="1516">
      <formula>$R$4=""</formula>
    </cfRule>
  </conditionalFormatting>
  <conditionalFormatting sqref="R37:CX51">
    <cfRule type="expression" dxfId="1112" priority="1226">
      <formula>$R$4=""</formula>
    </cfRule>
  </conditionalFormatting>
  <conditionalFormatting sqref="S5:CX7">
    <cfRule type="expression" dxfId="1111" priority="5424">
      <formula>$S$4=""</formula>
    </cfRule>
  </conditionalFormatting>
  <conditionalFormatting sqref="S9:CX9">
    <cfRule type="expression" dxfId="1110" priority="934">
      <formula>$S$4=""</formula>
    </cfRule>
  </conditionalFormatting>
  <conditionalFormatting sqref="S12:CX17">
    <cfRule type="expression" dxfId="1109" priority="2424">
      <formula>$S$4=""</formula>
    </cfRule>
  </conditionalFormatting>
  <conditionalFormatting sqref="S21:CX35">
    <cfRule type="expression" dxfId="1108" priority="1515">
      <formula>$S$4=""</formula>
    </cfRule>
  </conditionalFormatting>
  <conditionalFormatting sqref="S37:CX51">
    <cfRule type="expression" dxfId="1107" priority="1225">
      <formula>$S$4=""</formula>
    </cfRule>
  </conditionalFormatting>
  <conditionalFormatting sqref="T5:CX7">
    <cfRule type="expression" dxfId="1106" priority="5423">
      <formula>$T$4=""</formula>
    </cfRule>
  </conditionalFormatting>
  <conditionalFormatting sqref="T9:CX9">
    <cfRule type="expression" dxfId="1105" priority="933">
      <formula>$T$4=""</formula>
    </cfRule>
  </conditionalFormatting>
  <conditionalFormatting sqref="T12:CX17">
    <cfRule type="expression" dxfId="1104" priority="2423">
      <formula>$T$4=""</formula>
    </cfRule>
  </conditionalFormatting>
  <conditionalFormatting sqref="T21:CX35">
    <cfRule type="expression" dxfId="1103" priority="1514">
      <formula>$T$4=""</formula>
    </cfRule>
  </conditionalFormatting>
  <conditionalFormatting sqref="T37:CX51">
    <cfRule type="expression" dxfId="1102" priority="1224">
      <formula>$T$4=""</formula>
    </cfRule>
  </conditionalFormatting>
  <conditionalFormatting sqref="U5:CX7">
    <cfRule type="expression" dxfId="1101" priority="5422">
      <formula>$U$4=""</formula>
    </cfRule>
  </conditionalFormatting>
  <conditionalFormatting sqref="U9:CX9">
    <cfRule type="expression" dxfId="1100" priority="932">
      <formula>$U$4=""</formula>
    </cfRule>
  </conditionalFormatting>
  <conditionalFormatting sqref="U12:CX17">
    <cfRule type="expression" dxfId="1099" priority="2422">
      <formula>$U$4=""</formula>
    </cfRule>
  </conditionalFormatting>
  <conditionalFormatting sqref="U21:CX35">
    <cfRule type="expression" dxfId="1098" priority="1513">
      <formula>$U$4=""</formula>
    </cfRule>
  </conditionalFormatting>
  <conditionalFormatting sqref="U37:CX51">
    <cfRule type="expression" dxfId="1097" priority="1223">
      <formula>$U$4=""</formula>
    </cfRule>
  </conditionalFormatting>
  <conditionalFormatting sqref="V5:CX7">
    <cfRule type="expression" dxfId="1096" priority="5421">
      <formula>$V$4=""</formula>
    </cfRule>
  </conditionalFormatting>
  <conditionalFormatting sqref="V9:CX9">
    <cfRule type="expression" dxfId="1095" priority="931">
      <formula>$V$4=""</formula>
    </cfRule>
  </conditionalFormatting>
  <conditionalFormatting sqref="V12:CX17">
    <cfRule type="expression" dxfId="1094" priority="2421">
      <formula>$V$4=""</formula>
    </cfRule>
  </conditionalFormatting>
  <conditionalFormatting sqref="V21:CX35">
    <cfRule type="expression" dxfId="1093" priority="1512">
      <formula>$V$4=""</formula>
    </cfRule>
  </conditionalFormatting>
  <conditionalFormatting sqref="V37:CX51">
    <cfRule type="expression" dxfId="1092" priority="1222">
      <formula>$V$4=""</formula>
    </cfRule>
  </conditionalFormatting>
  <conditionalFormatting sqref="W5:CX7">
    <cfRule type="expression" dxfId="1091" priority="5420">
      <formula>$W$4=""</formula>
    </cfRule>
  </conditionalFormatting>
  <conditionalFormatting sqref="W9:CX9">
    <cfRule type="expression" dxfId="1090" priority="930">
      <formula>$W$4=""</formula>
    </cfRule>
  </conditionalFormatting>
  <conditionalFormatting sqref="W12:CX17">
    <cfRule type="expression" dxfId="1089" priority="2420">
      <formula>$W$4=""</formula>
    </cfRule>
  </conditionalFormatting>
  <conditionalFormatting sqref="W21:CX35">
    <cfRule type="expression" dxfId="1088" priority="1511">
      <formula>$W$4=""</formula>
    </cfRule>
  </conditionalFormatting>
  <conditionalFormatting sqref="W37:CX51">
    <cfRule type="expression" dxfId="1087" priority="1221">
      <formula>$W$4=""</formula>
    </cfRule>
  </conditionalFormatting>
  <conditionalFormatting sqref="X5:CX7">
    <cfRule type="expression" dxfId="1086" priority="5419">
      <formula>$X$4=""</formula>
    </cfRule>
  </conditionalFormatting>
  <conditionalFormatting sqref="X9:CX9">
    <cfRule type="expression" dxfId="1085" priority="929">
      <formula>$X$4=""</formula>
    </cfRule>
  </conditionalFormatting>
  <conditionalFormatting sqref="X12:CX17">
    <cfRule type="expression" dxfId="1084" priority="2419">
      <formula>$X$4=""</formula>
    </cfRule>
  </conditionalFormatting>
  <conditionalFormatting sqref="X21:CX35">
    <cfRule type="expression" dxfId="1083" priority="1510">
      <formula>$X$4=""</formula>
    </cfRule>
  </conditionalFormatting>
  <conditionalFormatting sqref="X37:CX51">
    <cfRule type="expression" dxfId="1082" priority="1220">
      <formula>$X$4=""</formula>
    </cfRule>
  </conditionalFormatting>
  <conditionalFormatting sqref="Y5:CX7">
    <cfRule type="expression" dxfId="1081" priority="5418">
      <formula>$Y$4=""</formula>
    </cfRule>
  </conditionalFormatting>
  <conditionalFormatting sqref="Y9:CX9">
    <cfRule type="expression" dxfId="1080" priority="928">
      <formula>$Y$4=""</formula>
    </cfRule>
  </conditionalFormatting>
  <conditionalFormatting sqref="Y12:CX17">
    <cfRule type="expression" dxfId="1079" priority="2418">
      <formula>$Y$4=""</formula>
    </cfRule>
  </conditionalFormatting>
  <conditionalFormatting sqref="Y21:CX35">
    <cfRule type="expression" dxfId="1078" priority="1509">
      <formula>$Y$4=""</formula>
    </cfRule>
  </conditionalFormatting>
  <conditionalFormatting sqref="Y37:CX51">
    <cfRule type="expression" dxfId="1077" priority="1219">
      <formula>$Y$4=""</formula>
    </cfRule>
  </conditionalFormatting>
  <conditionalFormatting sqref="Z5:CX7">
    <cfRule type="expression" dxfId="1076" priority="5417">
      <formula>$Z$4=""</formula>
    </cfRule>
  </conditionalFormatting>
  <conditionalFormatting sqref="Z9:CX9">
    <cfRule type="expression" dxfId="1075" priority="927">
      <formula>$Z$4=""</formula>
    </cfRule>
  </conditionalFormatting>
  <conditionalFormatting sqref="Z12:CX17">
    <cfRule type="expression" dxfId="1074" priority="2417">
      <formula>$Z$4=""</formula>
    </cfRule>
  </conditionalFormatting>
  <conditionalFormatting sqref="Z21:CX35">
    <cfRule type="expression" dxfId="1073" priority="1508">
      <formula>$Z$4=""</formula>
    </cfRule>
  </conditionalFormatting>
  <conditionalFormatting sqref="Z37:CX51">
    <cfRule type="expression" dxfId="1072" priority="1218">
      <formula>$Z$4=""</formula>
    </cfRule>
  </conditionalFormatting>
  <conditionalFormatting sqref="AA5:CX7">
    <cfRule type="expression" dxfId="1071" priority="5416">
      <formula>$AA$4=""</formula>
    </cfRule>
  </conditionalFormatting>
  <conditionalFormatting sqref="AA9:CX9">
    <cfRule type="expression" dxfId="1070" priority="926">
      <formula>$AA$4=""</formula>
    </cfRule>
  </conditionalFormatting>
  <conditionalFormatting sqref="AA12:CX17">
    <cfRule type="expression" dxfId="1069" priority="2416">
      <formula>$AA$4=""</formula>
    </cfRule>
  </conditionalFormatting>
  <conditionalFormatting sqref="AA21:CX35">
    <cfRule type="expression" dxfId="1068" priority="1507">
      <formula>$AA$4=""</formula>
    </cfRule>
  </conditionalFormatting>
  <conditionalFormatting sqref="AA37:CX51">
    <cfRule type="expression" dxfId="1067" priority="1217">
      <formula>$AA$4=""</formula>
    </cfRule>
  </conditionalFormatting>
  <conditionalFormatting sqref="AB5:CX7">
    <cfRule type="expression" dxfId="1066" priority="5415">
      <formula>$AB$4=""</formula>
    </cfRule>
  </conditionalFormatting>
  <conditionalFormatting sqref="AB9:CX9">
    <cfRule type="expression" dxfId="1065" priority="925">
      <formula>$AB$4=""</formula>
    </cfRule>
  </conditionalFormatting>
  <conditionalFormatting sqref="AB12:CX17">
    <cfRule type="expression" dxfId="1064" priority="2415">
      <formula>$AB$4=""</formula>
    </cfRule>
  </conditionalFormatting>
  <conditionalFormatting sqref="AB21:CX35">
    <cfRule type="expression" dxfId="1063" priority="1506">
      <formula>$AB$4=""</formula>
    </cfRule>
  </conditionalFormatting>
  <conditionalFormatting sqref="AB37:CX51">
    <cfRule type="expression" dxfId="1062" priority="1216">
      <formula>$AB$4=""</formula>
    </cfRule>
  </conditionalFormatting>
  <conditionalFormatting sqref="AC5:CX7">
    <cfRule type="expression" dxfId="1061" priority="5414">
      <formula>$AC$4=""</formula>
    </cfRule>
  </conditionalFormatting>
  <conditionalFormatting sqref="AC9:CX9">
    <cfRule type="expression" dxfId="1060" priority="924">
      <formula>$AC$4=""</formula>
    </cfRule>
  </conditionalFormatting>
  <conditionalFormatting sqref="AC12:CX17">
    <cfRule type="expression" dxfId="1059" priority="2414">
      <formula>$AC$4=""</formula>
    </cfRule>
  </conditionalFormatting>
  <conditionalFormatting sqref="AC21:CX35">
    <cfRule type="expression" dxfId="1058" priority="1505">
      <formula>$AC$4=""</formula>
    </cfRule>
  </conditionalFormatting>
  <conditionalFormatting sqref="AC37:CX51">
    <cfRule type="expression" dxfId="1057" priority="1215">
      <formula>$AC$4=""</formula>
    </cfRule>
  </conditionalFormatting>
  <conditionalFormatting sqref="AD5:CX7">
    <cfRule type="expression" dxfId="1056" priority="5413">
      <formula>$AD$4=""</formula>
    </cfRule>
  </conditionalFormatting>
  <conditionalFormatting sqref="AD9:CX9">
    <cfRule type="expression" dxfId="1055" priority="923">
      <formula>$AD$4=""</formula>
    </cfRule>
  </conditionalFormatting>
  <conditionalFormatting sqref="AD12:CX17">
    <cfRule type="expression" dxfId="1054" priority="2413">
      <formula>$AD$4=""</formula>
    </cfRule>
  </conditionalFormatting>
  <conditionalFormatting sqref="AD21:CX35">
    <cfRule type="expression" dxfId="1053" priority="1504">
      <formula>$AD$4=""</formula>
    </cfRule>
  </conditionalFormatting>
  <conditionalFormatting sqref="AD37:CX51">
    <cfRule type="expression" dxfId="1052" priority="1214">
      <formula>$AD$4=""</formula>
    </cfRule>
  </conditionalFormatting>
  <conditionalFormatting sqref="AE5:CX7">
    <cfRule type="expression" dxfId="1051" priority="5412">
      <formula>$AE$4=""</formula>
    </cfRule>
  </conditionalFormatting>
  <conditionalFormatting sqref="AE9:CX9">
    <cfRule type="expression" dxfId="1050" priority="922">
      <formula>$AE$4=""</formula>
    </cfRule>
  </conditionalFormatting>
  <conditionalFormatting sqref="AE12:CX17">
    <cfRule type="expression" dxfId="1049" priority="2412">
      <formula>$AE$4=""</formula>
    </cfRule>
  </conditionalFormatting>
  <conditionalFormatting sqref="AE21:CX35">
    <cfRule type="expression" dxfId="1048" priority="1503">
      <formula>$AE$4=""</formula>
    </cfRule>
  </conditionalFormatting>
  <conditionalFormatting sqref="AE37:CX51">
    <cfRule type="expression" dxfId="1047" priority="1213">
      <formula>$AE$4=""</formula>
    </cfRule>
  </conditionalFormatting>
  <conditionalFormatting sqref="AF5:CX7">
    <cfRule type="expression" dxfId="1046" priority="5411">
      <formula>$AF$4=""</formula>
    </cfRule>
  </conditionalFormatting>
  <conditionalFormatting sqref="AF9:CX9">
    <cfRule type="expression" dxfId="1045" priority="921">
      <formula>$AF$4=""</formula>
    </cfRule>
  </conditionalFormatting>
  <conditionalFormatting sqref="AF12:CX17">
    <cfRule type="expression" dxfId="1044" priority="2411">
      <formula>$AF$4=""</formula>
    </cfRule>
  </conditionalFormatting>
  <conditionalFormatting sqref="AF21:CX35">
    <cfRule type="expression" dxfId="1043" priority="1502">
      <formula>$AF$4=""</formula>
    </cfRule>
  </conditionalFormatting>
  <conditionalFormatting sqref="AF37:CX51">
    <cfRule type="expression" dxfId="1042" priority="1212">
      <formula>$AF$4=""</formula>
    </cfRule>
  </conditionalFormatting>
  <conditionalFormatting sqref="AG5:CX7">
    <cfRule type="expression" dxfId="1041" priority="5410">
      <formula>$AG$4=""</formula>
    </cfRule>
  </conditionalFormatting>
  <conditionalFormatting sqref="AG9:CX9">
    <cfRule type="expression" dxfId="1040" priority="920">
      <formula>$AG$4=""</formula>
    </cfRule>
  </conditionalFormatting>
  <conditionalFormatting sqref="AG12:CX17">
    <cfRule type="expression" dxfId="1039" priority="2410">
      <formula>$AG$4=""</formula>
    </cfRule>
  </conditionalFormatting>
  <conditionalFormatting sqref="AG21:CX35">
    <cfRule type="expression" dxfId="1038" priority="1501">
      <formula>$AG$4=""</formula>
    </cfRule>
  </conditionalFormatting>
  <conditionalFormatting sqref="AG37:CX51">
    <cfRule type="expression" dxfId="1037" priority="1211">
      <formula>$AG$4=""</formula>
    </cfRule>
  </conditionalFormatting>
  <conditionalFormatting sqref="AH5:CX7">
    <cfRule type="expression" dxfId="1036" priority="5409">
      <formula>$AH$4=""</formula>
    </cfRule>
  </conditionalFormatting>
  <conditionalFormatting sqref="AH9:CX9">
    <cfRule type="expression" dxfId="1035" priority="919">
      <formula>$AH$4=""</formula>
    </cfRule>
  </conditionalFormatting>
  <conditionalFormatting sqref="AH12:CX17">
    <cfRule type="expression" dxfId="1034" priority="2409">
      <formula>$AH$4=""</formula>
    </cfRule>
  </conditionalFormatting>
  <conditionalFormatting sqref="AH21:CX35">
    <cfRule type="expression" dxfId="1033" priority="1500">
      <formula>$AH$4=""</formula>
    </cfRule>
  </conditionalFormatting>
  <conditionalFormatting sqref="AH37:CX51">
    <cfRule type="expression" dxfId="1032" priority="1210">
      <formula>$AH$4=""</formula>
    </cfRule>
  </conditionalFormatting>
  <conditionalFormatting sqref="AI5:CX7">
    <cfRule type="expression" dxfId="1031" priority="5408">
      <formula>$AI$4=""</formula>
    </cfRule>
  </conditionalFormatting>
  <conditionalFormatting sqref="AI9:CX9">
    <cfRule type="expression" dxfId="1030" priority="918">
      <formula>$AI$4=""</formula>
    </cfRule>
  </conditionalFormatting>
  <conditionalFormatting sqref="AI12:CX17">
    <cfRule type="expression" dxfId="1029" priority="2408">
      <formula>$AI$4=""</formula>
    </cfRule>
  </conditionalFormatting>
  <conditionalFormatting sqref="AI21:CX35">
    <cfRule type="expression" dxfId="1028" priority="1499">
      <formula>$AI$4=""</formula>
    </cfRule>
  </conditionalFormatting>
  <conditionalFormatting sqref="AI37:CX51">
    <cfRule type="expression" dxfId="1027" priority="1209">
      <formula>$AI$4=""</formula>
    </cfRule>
  </conditionalFormatting>
  <conditionalFormatting sqref="AJ5:CX7">
    <cfRule type="expression" dxfId="1026" priority="5407">
      <formula>$AJ$4=""</formula>
    </cfRule>
  </conditionalFormatting>
  <conditionalFormatting sqref="AJ9:CX9">
    <cfRule type="expression" dxfId="1025" priority="917">
      <formula>$AJ$4=""</formula>
    </cfRule>
  </conditionalFormatting>
  <conditionalFormatting sqref="AJ12:CX17">
    <cfRule type="expression" dxfId="1024" priority="2407">
      <formula>$AJ$4=""</formula>
    </cfRule>
  </conditionalFormatting>
  <conditionalFormatting sqref="AJ21:CX35">
    <cfRule type="expression" dxfId="1023" priority="1498">
      <formula>$AJ$4=""</formula>
    </cfRule>
  </conditionalFormatting>
  <conditionalFormatting sqref="AJ37:CX51">
    <cfRule type="expression" dxfId="1022" priority="1208">
      <formula>$AJ$4=""</formula>
    </cfRule>
  </conditionalFormatting>
  <conditionalFormatting sqref="AK5:CX7">
    <cfRule type="expression" dxfId="1021" priority="5406">
      <formula>$AK$4=""</formula>
    </cfRule>
  </conditionalFormatting>
  <conditionalFormatting sqref="AK9:CX9">
    <cfRule type="expression" dxfId="1020" priority="916">
      <formula>$AK$4=""</formula>
    </cfRule>
  </conditionalFormatting>
  <conditionalFormatting sqref="AK12:CX17">
    <cfRule type="expression" dxfId="1019" priority="2406">
      <formula>$AK$4=""</formula>
    </cfRule>
  </conditionalFormatting>
  <conditionalFormatting sqref="AK21:CX35">
    <cfRule type="expression" dxfId="1018" priority="1497">
      <formula>$AK$4=""</formula>
    </cfRule>
  </conditionalFormatting>
  <conditionalFormatting sqref="AK37:CX51">
    <cfRule type="expression" dxfId="1017" priority="1207">
      <formula>$AK$4=""</formula>
    </cfRule>
  </conditionalFormatting>
  <conditionalFormatting sqref="AL5:CX7">
    <cfRule type="expression" dxfId="1016" priority="5405">
      <formula>$AL$4=""</formula>
    </cfRule>
  </conditionalFormatting>
  <conditionalFormatting sqref="AL9:CX9">
    <cfRule type="expression" dxfId="1015" priority="915">
      <formula>$AL$4=""</formula>
    </cfRule>
  </conditionalFormatting>
  <conditionalFormatting sqref="AL12:CX17">
    <cfRule type="expression" dxfId="1014" priority="2405">
      <formula>$AL$4=""</formula>
    </cfRule>
  </conditionalFormatting>
  <conditionalFormatting sqref="AL21:CX35">
    <cfRule type="expression" dxfId="1013" priority="1496">
      <formula>$AL$4=""</formula>
    </cfRule>
  </conditionalFormatting>
  <conditionalFormatting sqref="AL37:CX51">
    <cfRule type="expression" dxfId="1012" priority="1206">
      <formula>$AL$4=""</formula>
    </cfRule>
  </conditionalFormatting>
  <conditionalFormatting sqref="AM5:CX7">
    <cfRule type="expression" dxfId="1011" priority="5404">
      <formula>$AM$4=""</formula>
    </cfRule>
  </conditionalFormatting>
  <conditionalFormatting sqref="AM9:CX9">
    <cfRule type="expression" dxfId="1010" priority="914">
      <formula>$AM$4=""</formula>
    </cfRule>
  </conditionalFormatting>
  <conditionalFormatting sqref="AM12:CX17">
    <cfRule type="expression" dxfId="1009" priority="2404">
      <formula>$AM$4=""</formula>
    </cfRule>
  </conditionalFormatting>
  <conditionalFormatting sqref="AM21:CX35">
    <cfRule type="expression" dxfId="1008" priority="1495">
      <formula>$AM$4=""</formula>
    </cfRule>
  </conditionalFormatting>
  <conditionalFormatting sqref="AM37:CX51">
    <cfRule type="expression" dxfId="1007" priority="1205">
      <formula>$AM$4=""</formula>
    </cfRule>
  </conditionalFormatting>
  <conditionalFormatting sqref="AN5:CX7">
    <cfRule type="expression" dxfId="1006" priority="5403">
      <formula>$AN$4=""</formula>
    </cfRule>
  </conditionalFormatting>
  <conditionalFormatting sqref="AN9:CX9">
    <cfRule type="expression" dxfId="1005" priority="913">
      <formula>$AN$4=""</formula>
    </cfRule>
  </conditionalFormatting>
  <conditionalFormatting sqref="AN12:CX17">
    <cfRule type="expression" dxfId="1004" priority="2403">
      <formula>$AN$4=""</formula>
    </cfRule>
  </conditionalFormatting>
  <conditionalFormatting sqref="AN21:CX35">
    <cfRule type="expression" dxfId="1003" priority="1494">
      <formula>$AN$4=""</formula>
    </cfRule>
  </conditionalFormatting>
  <conditionalFormatting sqref="AN37:CX51">
    <cfRule type="expression" dxfId="1002" priority="1204">
      <formula>$AN$4=""</formula>
    </cfRule>
  </conditionalFormatting>
  <conditionalFormatting sqref="AO5:CX7">
    <cfRule type="expression" dxfId="1001" priority="5402">
      <formula>$AO$4=""</formula>
    </cfRule>
  </conditionalFormatting>
  <conditionalFormatting sqref="AO9:CX9">
    <cfRule type="expression" dxfId="1000" priority="912">
      <formula>$AO$4=""</formula>
    </cfRule>
  </conditionalFormatting>
  <conditionalFormatting sqref="AO12:CX17">
    <cfRule type="expression" dxfId="999" priority="2402">
      <formula>$AO$4=""</formula>
    </cfRule>
  </conditionalFormatting>
  <conditionalFormatting sqref="AO21:CX35">
    <cfRule type="expression" dxfId="998" priority="1493">
      <formula>$AO$4=""</formula>
    </cfRule>
  </conditionalFormatting>
  <conditionalFormatting sqref="AO37:CX51">
    <cfRule type="expression" dxfId="997" priority="1203">
      <formula>$AO$4=""</formula>
    </cfRule>
  </conditionalFormatting>
  <conditionalFormatting sqref="AP5:CX7">
    <cfRule type="expression" dxfId="996" priority="5401">
      <formula>$AP$4=""</formula>
    </cfRule>
  </conditionalFormatting>
  <conditionalFormatting sqref="AP9:CX9">
    <cfRule type="expression" dxfId="995" priority="911">
      <formula>$AP$4=""</formula>
    </cfRule>
  </conditionalFormatting>
  <conditionalFormatting sqref="AP12:CX17">
    <cfRule type="expression" dxfId="994" priority="2401">
      <formula>$AP$4=""</formula>
    </cfRule>
  </conditionalFormatting>
  <conditionalFormatting sqref="AP21:CX35">
    <cfRule type="expression" dxfId="993" priority="1492">
      <formula>$AP$4=""</formula>
    </cfRule>
  </conditionalFormatting>
  <conditionalFormatting sqref="AP37:CX51">
    <cfRule type="expression" dxfId="992" priority="1202">
      <formula>$AP$4=""</formula>
    </cfRule>
  </conditionalFormatting>
  <conditionalFormatting sqref="AQ5:CX7">
    <cfRule type="expression" dxfId="991" priority="5400">
      <formula>$AQ$4=""</formula>
    </cfRule>
  </conditionalFormatting>
  <conditionalFormatting sqref="AQ9:CX9">
    <cfRule type="expression" dxfId="990" priority="910">
      <formula>$AQ$4=""</formula>
    </cfRule>
  </conditionalFormatting>
  <conditionalFormatting sqref="AQ12:CX17">
    <cfRule type="expression" dxfId="989" priority="2400">
      <formula>$AQ$4=""</formula>
    </cfRule>
  </conditionalFormatting>
  <conditionalFormatting sqref="AQ21:CX35">
    <cfRule type="expression" dxfId="988" priority="1491">
      <formula>$AQ$4=""</formula>
    </cfRule>
  </conditionalFormatting>
  <conditionalFormatting sqref="AQ37:CX51">
    <cfRule type="expression" dxfId="987" priority="1201">
      <formula>$AQ$4=""</formula>
    </cfRule>
  </conditionalFormatting>
  <conditionalFormatting sqref="AR5:CX7">
    <cfRule type="expression" dxfId="986" priority="5399">
      <formula>$AR$4=""</formula>
    </cfRule>
  </conditionalFormatting>
  <conditionalFormatting sqref="AR9:CX9">
    <cfRule type="expression" dxfId="985" priority="909">
      <formula>$AR$4=""</formula>
    </cfRule>
  </conditionalFormatting>
  <conditionalFormatting sqref="AR12:CX17">
    <cfRule type="expression" dxfId="984" priority="2399">
      <formula>$AR$4=""</formula>
    </cfRule>
  </conditionalFormatting>
  <conditionalFormatting sqref="AR21:CX35">
    <cfRule type="expression" dxfId="983" priority="1490">
      <formula>$AR$4=""</formula>
    </cfRule>
  </conditionalFormatting>
  <conditionalFormatting sqref="AR37:CX51">
    <cfRule type="expression" dxfId="982" priority="1200">
      <formula>$AR$4=""</formula>
    </cfRule>
  </conditionalFormatting>
  <conditionalFormatting sqref="AS5:CX7">
    <cfRule type="expression" dxfId="981" priority="5398">
      <formula>$AS$4=""</formula>
    </cfRule>
  </conditionalFormatting>
  <conditionalFormatting sqref="AS9:CX9">
    <cfRule type="expression" dxfId="980" priority="908">
      <formula>$AS$4=""</formula>
    </cfRule>
  </conditionalFormatting>
  <conditionalFormatting sqref="AS12:CX17">
    <cfRule type="expression" dxfId="979" priority="2398">
      <formula>$AS$4=""</formula>
    </cfRule>
  </conditionalFormatting>
  <conditionalFormatting sqref="AS21:CX35">
    <cfRule type="expression" dxfId="978" priority="1489">
      <formula>$AS$4=""</formula>
    </cfRule>
  </conditionalFormatting>
  <conditionalFormatting sqref="AS37:CX51">
    <cfRule type="expression" dxfId="977" priority="1199">
      <formula>$AS$4=""</formula>
    </cfRule>
  </conditionalFormatting>
  <conditionalFormatting sqref="AT5:CX7">
    <cfRule type="expression" dxfId="976" priority="5397">
      <formula>$AT$4=""</formula>
    </cfRule>
  </conditionalFormatting>
  <conditionalFormatting sqref="AT9:CX9">
    <cfRule type="expression" dxfId="975" priority="907">
      <formula>$AT$4=""</formula>
    </cfRule>
  </conditionalFormatting>
  <conditionalFormatting sqref="AT12:CX17">
    <cfRule type="expression" dxfId="974" priority="2397">
      <formula>$AT$4=""</formula>
    </cfRule>
  </conditionalFormatting>
  <conditionalFormatting sqref="AT21:CX35">
    <cfRule type="expression" dxfId="973" priority="1488">
      <formula>$AT$4=""</formula>
    </cfRule>
  </conditionalFormatting>
  <conditionalFormatting sqref="AT37:CX51">
    <cfRule type="expression" dxfId="972" priority="1198">
      <formula>$AT$4=""</formula>
    </cfRule>
  </conditionalFormatting>
  <conditionalFormatting sqref="AU5:CX7">
    <cfRule type="expression" dxfId="971" priority="5396">
      <formula>$AU$4=""</formula>
    </cfRule>
  </conditionalFormatting>
  <conditionalFormatting sqref="AU9:CX9">
    <cfRule type="expression" dxfId="970" priority="906">
      <formula>$AU$4=""</formula>
    </cfRule>
  </conditionalFormatting>
  <conditionalFormatting sqref="AU12:CX17">
    <cfRule type="expression" dxfId="969" priority="2396">
      <formula>$AU$4=""</formula>
    </cfRule>
  </conditionalFormatting>
  <conditionalFormatting sqref="AU21:CX35">
    <cfRule type="expression" dxfId="968" priority="1487">
      <formula>$AU$4=""</formula>
    </cfRule>
  </conditionalFormatting>
  <conditionalFormatting sqref="AU37:CX51">
    <cfRule type="expression" dxfId="967" priority="1197">
      <formula>$AU$4=""</formula>
    </cfRule>
  </conditionalFormatting>
  <conditionalFormatting sqref="AV5:CX7">
    <cfRule type="expression" dxfId="966" priority="5395">
      <formula>$AV$4=""</formula>
    </cfRule>
  </conditionalFormatting>
  <conditionalFormatting sqref="AV9:CX9">
    <cfRule type="expression" dxfId="965" priority="905">
      <formula>$AV$4=""</formula>
    </cfRule>
  </conditionalFormatting>
  <conditionalFormatting sqref="AV12:CX17">
    <cfRule type="expression" dxfId="964" priority="2395">
      <formula>$AV$4=""</formula>
    </cfRule>
  </conditionalFormatting>
  <conditionalFormatting sqref="AV21:CX35">
    <cfRule type="expression" dxfId="963" priority="1486">
      <formula>$AV$4=""</formula>
    </cfRule>
  </conditionalFormatting>
  <conditionalFormatting sqref="AV37:CX51">
    <cfRule type="expression" dxfId="962" priority="1196">
      <formula>$AV$4=""</formula>
    </cfRule>
  </conditionalFormatting>
  <conditionalFormatting sqref="AW5:CX7">
    <cfRule type="expression" dxfId="961" priority="5394">
      <formula>$AW$4=""</formula>
    </cfRule>
  </conditionalFormatting>
  <conditionalFormatting sqref="AW9:CX9">
    <cfRule type="expression" dxfId="960" priority="904">
      <formula>$AW$4=""</formula>
    </cfRule>
  </conditionalFormatting>
  <conditionalFormatting sqref="AW12:CX17">
    <cfRule type="expression" dxfId="959" priority="2394">
      <formula>$AW$4=""</formula>
    </cfRule>
  </conditionalFormatting>
  <conditionalFormatting sqref="AW21:CX35">
    <cfRule type="expression" dxfId="958" priority="1485">
      <formula>$AW$4=""</formula>
    </cfRule>
  </conditionalFormatting>
  <conditionalFormatting sqref="AW37:CX51">
    <cfRule type="expression" dxfId="957" priority="1195">
      <formula>$AW$4=""</formula>
    </cfRule>
  </conditionalFormatting>
  <conditionalFormatting sqref="AX5:CX7">
    <cfRule type="expression" dxfId="956" priority="5393">
      <formula>$AX$4=""</formula>
    </cfRule>
  </conditionalFormatting>
  <conditionalFormatting sqref="AX9:CX9">
    <cfRule type="expression" dxfId="955" priority="903">
      <formula>$AX$4=""</formula>
    </cfRule>
  </conditionalFormatting>
  <conditionalFormatting sqref="AX12:CX17">
    <cfRule type="expression" dxfId="954" priority="2393">
      <formula>$AX$4=""</formula>
    </cfRule>
  </conditionalFormatting>
  <conditionalFormatting sqref="AX21:CX35">
    <cfRule type="expression" dxfId="953" priority="1484">
      <formula>$AX$4=""</formula>
    </cfRule>
  </conditionalFormatting>
  <conditionalFormatting sqref="AX37:CX51">
    <cfRule type="expression" dxfId="952" priority="1194">
      <formula>$AX$4=""</formula>
    </cfRule>
  </conditionalFormatting>
  <conditionalFormatting sqref="AY5:CX7">
    <cfRule type="expression" dxfId="951" priority="5392">
      <formula>$AY$4=""</formula>
    </cfRule>
  </conditionalFormatting>
  <conditionalFormatting sqref="AY9:CX9">
    <cfRule type="expression" dxfId="950" priority="902">
      <formula>$AY$4=""</formula>
    </cfRule>
  </conditionalFormatting>
  <conditionalFormatting sqref="AY12:CX17">
    <cfRule type="expression" dxfId="949" priority="2392">
      <formula>$AY$4=""</formula>
    </cfRule>
  </conditionalFormatting>
  <conditionalFormatting sqref="AY21:CX35">
    <cfRule type="expression" dxfId="948" priority="1483">
      <formula>$AY$4=""</formula>
    </cfRule>
  </conditionalFormatting>
  <conditionalFormatting sqref="AY37:CX51">
    <cfRule type="expression" dxfId="947" priority="1193">
      <formula>$AY$4=""</formula>
    </cfRule>
  </conditionalFormatting>
  <conditionalFormatting sqref="AZ5:CX7">
    <cfRule type="expression" dxfId="946" priority="5391">
      <formula>$AZ$4=""</formula>
    </cfRule>
  </conditionalFormatting>
  <conditionalFormatting sqref="AZ9:CX9">
    <cfRule type="expression" dxfId="945" priority="901">
      <formula>$AZ$4=""</formula>
    </cfRule>
  </conditionalFormatting>
  <conditionalFormatting sqref="AZ12:CX17">
    <cfRule type="expression" dxfId="944" priority="2391">
      <formula>$AZ$4=""</formula>
    </cfRule>
  </conditionalFormatting>
  <conditionalFormatting sqref="AZ21:CX35">
    <cfRule type="expression" dxfId="943" priority="1482">
      <formula>$AZ$4=""</formula>
    </cfRule>
  </conditionalFormatting>
  <conditionalFormatting sqref="AZ37:CX51">
    <cfRule type="expression" dxfId="942" priority="1192">
      <formula>$AZ$4=""</formula>
    </cfRule>
  </conditionalFormatting>
  <conditionalFormatting sqref="BA5:CX7">
    <cfRule type="expression" dxfId="941" priority="5390">
      <formula>$BA$4=""</formula>
    </cfRule>
  </conditionalFormatting>
  <conditionalFormatting sqref="BA9:CX9">
    <cfRule type="expression" dxfId="940" priority="900">
      <formula>$BA$4=""</formula>
    </cfRule>
  </conditionalFormatting>
  <conditionalFormatting sqref="BA12:CX17">
    <cfRule type="expression" dxfId="939" priority="2390">
      <formula>$BA$4=""</formula>
    </cfRule>
  </conditionalFormatting>
  <conditionalFormatting sqref="BA21:CX35">
    <cfRule type="expression" dxfId="938" priority="1481">
      <formula>$BA$4=""</formula>
    </cfRule>
  </conditionalFormatting>
  <conditionalFormatting sqref="BA37:CX51">
    <cfRule type="expression" dxfId="937" priority="1191">
      <formula>$BA$4=""</formula>
    </cfRule>
  </conditionalFormatting>
  <conditionalFormatting sqref="BB5:CX7">
    <cfRule type="expression" dxfId="936" priority="5389">
      <formula>$BB$4=""</formula>
    </cfRule>
  </conditionalFormatting>
  <conditionalFormatting sqref="BB9:CX9">
    <cfRule type="expression" dxfId="935" priority="899">
      <formula>$BB$4=""</formula>
    </cfRule>
  </conditionalFormatting>
  <conditionalFormatting sqref="BB12:CX17">
    <cfRule type="expression" dxfId="934" priority="2389">
      <formula>$BB$4=""</formula>
    </cfRule>
  </conditionalFormatting>
  <conditionalFormatting sqref="BB21:CX35">
    <cfRule type="expression" dxfId="933" priority="1480">
      <formula>$BB$4=""</formula>
    </cfRule>
  </conditionalFormatting>
  <conditionalFormatting sqref="BB37:CX51">
    <cfRule type="expression" dxfId="932" priority="1190">
      <formula>$BB$4=""</formula>
    </cfRule>
  </conditionalFormatting>
  <conditionalFormatting sqref="BC5:CX7">
    <cfRule type="expression" dxfId="931" priority="5388">
      <formula>$BC$4=""</formula>
    </cfRule>
  </conditionalFormatting>
  <conditionalFormatting sqref="BC9:CX9">
    <cfRule type="expression" dxfId="930" priority="898">
      <formula>$BC$4=""</formula>
    </cfRule>
  </conditionalFormatting>
  <conditionalFormatting sqref="BC12:CX17">
    <cfRule type="expression" dxfId="929" priority="2388">
      <formula>$BC$4=""</formula>
    </cfRule>
  </conditionalFormatting>
  <conditionalFormatting sqref="BC21:CX35">
    <cfRule type="expression" dxfId="928" priority="1479">
      <formula>$BC$4=""</formula>
    </cfRule>
  </conditionalFormatting>
  <conditionalFormatting sqref="BC37:CX51">
    <cfRule type="expression" dxfId="927" priority="1189">
      <formula>$BC$4=""</formula>
    </cfRule>
  </conditionalFormatting>
  <conditionalFormatting sqref="BD5:CX7">
    <cfRule type="expression" dxfId="926" priority="5387">
      <formula>$BD$4=""</formula>
    </cfRule>
  </conditionalFormatting>
  <conditionalFormatting sqref="BD9:CX9">
    <cfRule type="expression" dxfId="925" priority="897">
      <formula>$BD$4=""</formula>
    </cfRule>
  </conditionalFormatting>
  <conditionalFormatting sqref="BD12:CX17">
    <cfRule type="expression" dxfId="924" priority="2387">
      <formula>$BD$4=""</formula>
    </cfRule>
  </conditionalFormatting>
  <conditionalFormatting sqref="BD21:CX35">
    <cfRule type="expression" dxfId="923" priority="1478">
      <formula>$BD$4=""</formula>
    </cfRule>
  </conditionalFormatting>
  <conditionalFormatting sqref="BD37:CX51">
    <cfRule type="expression" dxfId="922" priority="1188">
      <formula>$BD$4=""</formula>
    </cfRule>
  </conditionalFormatting>
  <conditionalFormatting sqref="BE5:CX7">
    <cfRule type="expression" dxfId="921" priority="5386">
      <formula>$BE$4=""</formula>
    </cfRule>
  </conditionalFormatting>
  <conditionalFormatting sqref="BE9:CX9">
    <cfRule type="expression" dxfId="920" priority="896">
      <formula>$BE$4=""</formula>
    </cfRule>
  </conditionalFormatting>
  <conditionalFormatting sqref="BE12:CX17">
    <cfRule type="expression" dxfId="919" priority="2386">
      <formula>$BE$4=""</formula>
    </cfRule>
  </conditionalFormatting>
  <conditionalFormatting sqref="BE21:CX35">
    <cfRule type="expression" dxfId="918" priority="1477">
      <formula>$BE$4=""</formula>
    </cfRule>
  </conditionalFormatting>
  <conditionalFormatting sqref="BE37:CX51">
    <cfRule type="expression" dxfId="917" priority="1187">
      <formula>$BE$4=""</formula>
    </cfRule>
  </conditionalFormatting>
  <conditionalFormatting sqref="BF5:CX7">
    <cfRule type="expression" dxfId="916" priority="5385">
      <formula>$BF$4=""</formula>
    </cfRule>
  </conditionalFormatting>
  <conditionalFormatting sqref="BF9:CX9">
    <cfRule type="expression" dxfId="915" priority="895">
      <formula>$BF$4=""</formula>
    </cfRule>
  </conditionalFormatting>
  <conditionalFormatting sqref="BF12:CX17">
    <cfRule type="expression" dxfId="914" priority="2385">
      <formula>$BF$4=""</formula>
    </cfRule>
  </conditionalFormatting>
  <conditionalFormatting sqref="BF21:CX35">
    <cfRule type="expression" dxfId="913" priority="1476">
      <formula>$BF$4=""</formula>
    </cfRule>
  </conditionalFormatting>
  <conditionalFormatting sqref="BF37:CX51">
    <cfRule type="expression" dxfId="912" priority="1186">
      <formula>$BF$4=""</formula>
    </cfRule>
  </conditionalFormatting>
  <conditionalFormatting sqref="BG5:CX7">
    <cfRule type="expression" dxfId="911" priority="5384">
      <formula>$BG$4=""</formula>
    </cfRule>
  </conditionalFormatting>
  <conditionalFormatting sqref="BG9:CX9">
    <cfRule type="expression" dxfId="910" priority="894">
      <formula>$BG$4=""</formula>
    </cfRule>
  </conditionalFormatting>
  <conditionalFormatting sqref="BG12:CX17">
    <cfRule type="expression" dxfId="909" priority="2384">
      <formula>$BG$4=""</formula>
    </cfRule>
  </conditionalFormatting>
  <conditionalFormatting sqref="BG21:CX35">
    <cfRule type="expression" dxfId="908" priority="1475">
      <formula>$BG$4=""</formula>
    </cfRule>
  </conditionalFormatting>
  <conditionalFormatting sqref="BG37:CX51">
    <cfRule type="expression" dxfId="907" priority="1185">
      <formula>$BG$4=""</formula>
    </cfRule>
  </conditionalFormatting>
  <conditionalFormatting sqref="BH5:CX7">
    <cfRule type="expression" dxfId="906" priority="5383">
      <formula>$BH$4=""</formula>
    </cfRule>
  </conditionalFormatting>
  <conditionalFormatting sqref="BH9:CX9">
    <cfRule type="expression" dxfId="905" priority="893">
      <formula>$BH$4=""</formula>
    </cfRule>
  </conditionalFormatting>
  <conditionalFormatting sqref="BH12:CX17">
    <cfRule type="expression" dxfId="904" priority="2383">
      <formula>$BH$4=""</formula>
    </cfRule>
  </conditionalFormatting>
  <conditionalFormatting sqref="BH21:CX35">
    <cfRule type="expression" dxfId="903" priority="1474">
      <formula>$BH$4=""</formula>
    </cfRule>
  </conditionalFormatting>
  <conditionalFormatting sqref="BH37:CX51">
    <cfRule type="expression" dxfId="902" priority="1184">
      <formula>$BH$4=""</formula>
    </cfRule>
  </conditionalFormatting>
  <conditionalFormatting sqref="BI5:CX7">
    <cfRule type="expression" dxfId="901" priority="5382">
      <formula>$BI$4=""</formula>
    </cfRule>
  </conditionalFormatting>
  <conditionalFormatting sqref="BI9:CX9">
    <cfRule type="expression" dxfId="900" priority="892">
      <formula>$BI$4=""</formula>
    </cfRule>
  </conditionalFormatting>
  <conditionalFormatting sqref="BI12:CX17">
    <cfRule type="expression" dxfId="899" priority="2382">
      <formula>$BI$4=""</formula>
    </cfRule>
  </conditionalFormatting>
  <conditionalFormatting sqref="BI21:CX35">
    <cfRule type="expression" dxfId="898" priority="1473">
      <formula>$BI$4=""</formula>
    </cfRule>
  </conditionalFormatting>
  <conditionalFormatting sqref="BI37:CX51">
    <cfRule type="expression" dxfId="897" priority="1183">
      <formula>$BI$4=""</formula>
    </cfRule>
  </conditionalFormatting>
  <conditionalFormatting sqref="BJ5:CX7">
    <cfRule type="expression" dxfId="896" priority="5381">
      <formula>$BJ$4=""</formula>
    </cfRule>
  </conditionalFormatting>
  <conditionalFormatting sqref="BJ9:CX9">
    <cfRule type="expression" dxfId="895" priority="891">
      <formula>$BJ$4=""</formula>
    </cfRule>
  </conditionalFormatting>
  <conditionalFormatting sqref="BJ12:CX17">
    <cfRule type="expression" dxfId="894" priority="2381">
      <formula>$BJ$4=""</formula>
    </cfRule>
  </conditionalFormatting>
  <conditionalFormatting sqref="BJ21:CX35">
    <cfRule type="expression" dxfId="893" priority="1472">
      <formula>$BJ$4=""</formula>
    </cfRule>
  </conditionalFormatting>
  <conditionalFormatting sqref="BJ37:CX51">
    <cfRule type="expression" dxfId="892" priority="1182">
      <formula>$BJ$4=""</formula>
    </cfRule>
  </conditionalFormatting>
  <conditionalFormatting sqref="BK5:CX7">
    <cfRule type="expression" dxfId="891" priority="5380">
      <formula>$BK$4=""</formula>
    </cfRule>
  </conditionalFormatting>
  <conditionalFormatting sqref="BK9:CX9">
    <cfRule type="expression" dxfId="890" priority="890">
      <formula>$BK$4=""</formula>
    </cfRule>
  </conditionalFormatting>
  <conditionalFormatting sqref="BK12:CX17">
    <cfRule type="expression" dxfId="889" priority="2380">
      <formula>$BK$4=""</formula>
    </cfRule>
  </conditionalFormatting>
  <conditionalFormatting sqref="BK21:CX35">
    <cfRule type="expression" dxfId="888" priority="1471">
      <formula>$BK$4=""</formula>
    </cfRule>
  </conditionalFormatting>
  <conditionalFormatting sqref="BK37:CX51">
    <cfRule type="expression" dxfId="887" priority="1181">
      <formula>$BK$4=""</formula>
    </cfRule>
  </conditionalFormatting>
  <conditionalFormatting sqref="BL5:CX7">
    <cfRule type="expression" dxfId="886" priority="5379">
      <formula>$BL$4=""</formula>
    </cfRule>
  </conditionalFormatting>
  <conditionalFormatting sqref="BL9:CX9">
    <cfRule type="expression" dxfId="885" priority="889">
      <formula>$BL$4=""</formula>
    </cfRule>
  </conditionalFormatting>
  <conditionalFormatting sqref="BL12:CX17">
    <cfRule type="expression" dxfId="884" priority="2379">
      <formula>$BL$4=""</formula>
    </cfRule>
  </conditionalFormatting>
  <conditionalFormatting sqref="BL21:CX35">
    <cfRule type="expression" dxfId="883" priority="1470">
      <formula>$BL$4=""</formula>
    </cfRule>
  </conditionalFormatting>
  <conditionalFormatting sqref="BL37:CX51">
    <cfRule type="expression" dxfId="882" priority="1180">
      <formula>$BL$4=""</formula>
    </cfRule>
  </conditionalFormatting>
  <conditionalFormatting sqref="BM5:CX7">
    <cfRule type="expression" dxfId="881" priority="5378">
      <formula>$BM$4=""</formula>
    </cfRule>
  </conditionalFormatting>
  <conditionalFormatting sqref="BM9:CX9">
    <cfRule type="expression" dxfId="880" priority="888">
      <formula>$BM$4=""</formula>
    </cfRule>
  </conditionalFormatting>
  <conditionalFormatting sqref="BM12:CX17">
    <cfRule type="expression" dxfId="879" priority="2378">
      <formula>$BM$4=""</formula>
    </cfRule>
  </conditionalFormatting>
  <conditionalFormatting sqref="BM21:CX35">
    <cfRule type="expression" dxfId="878" priority="1469">
      <formula>$BM$4=""</formula>
    </cfRule>
  </conditionalFormatting>
  <conditionalFormatting sqref="BM37:CX51">
    <cfRule type="expression" dxfId="877" priority="1179">
      <formula>$BM$4=""</formula>
    </cfRule>
  </conditionalFormatting>
  <conditionalFormatting sqref="BN5:CX7">
    <cfRule type="expression" dxfId="876" priority="5377">
      <formula>$BN$4=""</formula>
    </cfRule>
  </conditionalFormatting>
  <conditionalFormatting sqref="BN9:CX9">
    <cfRule type="expression" dxfId="875" priority="887">
      <formula>$BN$4=""</formula>
    </cfRule>
  </conditionalFormatting>
  <conditionalFormatting sqref="BN12:CX17">
    <cfRule type="expression" dxfId="874" priority="2377">
      <formula>$BN$4=""</formula>
    </cfRule>
  </conditionalFormatting>
  <conditionalFormatting sqref="BN21:CX35">
    <cfRule type="expression" dxfId="873" priority="1468">
      <formula>$BN$4=""</formula>
    </cfRule>
  </conditionalFormatting>
  <conditionalFormatting sqref="BN37:CX51">
    <cfRule type="expression" dxfId="872" priority="1178">
      <formula>$BN$4=""</formula>
    </cfRule>
  </conditionalFormatting>
  <conditionalFormatting sqref="BO5:CX7">
    <cfRule type="expression" dxfId="871" priority="5376">
      <formula>$BO$4=""</formula>
    </cfRule>
  </conditionalFormatting>
  <conditionalFormatting sqref="BO9:CX9">
    <cfRule type="expression" dxfId="870" priority="886">
      <formula>$BO$4=""</formula>
    </cfRule>
  </conditionalFormatting>
  <conditionalFormatting sqref="BO12:CX17">
    <cfRule type="expression" dxfId="869" priority="2376">
      <formula>$BO$4=""</formula>
    </cfRule>
  </conditionalFormatting>
  <conditionalFormatting sqref="BO21:CX35">
    <cfRule type="expression" dxfId="868" priority="1467">
      <formula>$BO$4=""</formula>
    </cfRule>
  </conditionalFormatting>
  <conditionalFormatting sqref="BO37:CX51">
    <cfRule type="expression" dxfId="867" priority="1177">
      <formula>$BO$4=""</formula>
    </cfRule>
  </conditionalFormatting>
  <conditionalFormatting sqref="BP5:CX7">
    <cfRule type="expression" dxfId="866" priority="5375">
      <formula>$BP$4=""</formula>
    </cfRule>
  </conditionalFormatting>
  <conditionalFormatting sqref="BP9:CX9">
    <cfRule type="expression" dxfId="865" priority="885">
      <formula>$BP$4=""</formula>
    </cfRule>
  </conditionalFormatting>
  <conditionalFormatting sqref="BP12:CX17">
    <cfRule type="expression" dxfId="864" priority="2375">
      <formula>$BP$4=""</formula>
    </cfRule>
  </conditionalFormatting>
  <conditionalFormatting sqref="BP21:CX35">
    <cfRule type="expression" dxfId="863" priority="1466">
      <formula>$BP$4=""</formula>
    </cfRule>
  </conditionalFormatting>
  <conditionalFormatting sqref="BP37:CX51">
    <cfRule type="expression" dxfId="862" priority="1176">
      <formula>$BP$4=""</formula>
    </cfRule>
  </conditionalFormatting>
  <conditionalFormatting sqref="BQ5:CX7">
    <cfRule type="expression" dxfId="861" priority="5374">
      <formula>$BQ$4=""</formula>
    </cfRule>
  </conditionalFormatting>
  <conditionalFormatting sqref="BQ9:CX9">
    <cfRule type="expression" dxfId="860" priority="884">
      <formula>$BQ$4=""</formula>
    </cfRule>
  </conditionalFormatting>
  <conditionalFormatting sqref="BQ12:CX17">
    <cfRule type="expression" dxfId="859" priority="2374">
      <formula>$BQ$4=""</formula>
    </cfRule>
  </conditionalFormatting>
  <conditionalFormatting sqref="BQ21:CX35">
    <cfRule type="expression" dxfId="858" priority="1465">
      <formula>$BQ$4=""</formula>
    </cfRule>
  </conditionalFormatting>
  <conditionalFormatting sqref="BQ37:CX51">
    <cfRule type="expression" dxfId="857" priority="1175">
      <formula>$BQ$4=""</formula>
    </cfRule>
  </conditionalFormatting>
  <conditionalFormatting sqref="BR5:CX7">
    <cfRule type="expression" dxfId="856" priority="5373">
      <formula>$BR$4=""</formula>
    </cfRule>
  </conditionalFormatting>
  <conditionalFormatting sqref="BR9:CX9">
    <cfRule type="expression" dxfId="855" priority="883">
      <formula>$BR$4=""</formula>
    </cfRule>
  </conditionalFormatting>
  <conditionalFormatting sqref="BR12:CX17">
    <cfRule type="expression" dxfId="854" priority="2373">
      <formula>$BR$4=""</formula>
    </cfRule>
    <cfRule type="expression" dxfId="853" priority="2439">
      <formula>$D$4=""</formula>
    </cfRule>
  </conditionalFormatting>
  <conditionalFormatting sqref="BR21:CX35">
    <cfRule type="expression" dxfId="852" priority="1464">
      <formula>$BR$4=""</formula>
    </cfRule>
  </conditionalFormatting>
  <conditionalFormatting sqref="BR37:CX51">
    <cfRule type="expression" dxfId="851" priority="1174">
      <formula>$BR$4=""</formula>
    </cfRule>
  </conditionalFormatting>
  <conditionalFormatting sqref="BS5:CX7">
    <cfRule type="expression" dxfId="850" priority="5372">
      <formula>$BS$4=""</formula>
    </cfRule>
  </conditionalFormatting>
  <conditionalFormatting sqref="BS9:CX9">
    <cfRule type="expression" dxfId="849" priority="882">
      <formula>$BS$4=""</formula>
    </cfRule>
  </conditionalFormatting>
  <conditionalFormatting sqref="BS12:CX17">
    <cfRule type="expression" dxfId="848" priority="2372">
      <formula>$BS$4=""</formula>
    </cfRule>
  </conditionalFormatting>
  <conditionalFormatting sqref="BS21:CX35">
    <cfRule type="expression" dxfId="847" priority="1463">
      <formula>$BS$4=""</formula>
    </cfRule>
  </conditionalFormatting>
  <conditionalFormatting sqref="BS37:CX51">
    <cfRule type="expression" dxfId="846" priority="1173">
      <formula>$BS$4=""</formula>
    </cfRule>
  </conditionalFormatting>
  <conditionalFormatting sqref="BT5:CX7">
    <cfRule type="expression" dxfId="845" priority="5371">
      <formula>$BT$4=""</formula>
    </cfRule>
  </conditionalFormatting>
  <conditionalFormatting sqref="BT9:CX9">
    <cfRule type="expression" dxfId="844" priority="881">
      <formula>$BT$4=""</formula>
    </cfRule>
  </conditionalFormatting>
  <conditionalFormatting sqref="BT12:CX17">
    <cfRule type="expression" dxfId="843" priority="2371">
      <formula>$BT$4=""</formula>
    </cfRule>
  </conditionalFormatting>
  <conditionalFormatting sqref="BT21:CX35">
    <cfRule type="expression" dxfId="842" priority="1462">
      <formula>$BT$4=""</formula>
    </cfRule>
  </conditionalFormatting>
  <conditionalFormatting sqref="BT37:CX51">
    <cfRule type="expression" dxfId="841" priority="1172">
      <formula>$BT$4=""</formula>
    </cfRule>
  </conditionalFormatting>
  <conditionalFormatting sqref="BU5:CX7">
    <cfRule type="expression" dxfId="840" priority="5370">
      <formula>$BU$4=""</formula>
    </cfRule>
  </conditionalFormatting>
  <conditionalFormatting sqref="BU9:CX9">
    <cfRule type="expression" dxfId="839" priority="880">
      <formula>$BU$4=""</formula>
    </cfRule>
  </conditionalFormatting>
  <conditionalFormatting sqref="BU12:CX17">
    <cfRule type="expression" dxfId="838" priority="2370">
      <formula>$BU$4=""</formula>
    </cfRule>
  </conditionalFormatting>
  <conditionalFormatting sqref="BU21:CX35">
    <cfRule type="expression" dxfId="837" priority="1461">
      <formula>$BU$4=""</formula>
    </cfRule>
  </conditionalFormatting>
  <conditionalFormatting sqref="BU37:CX51">
    <cfRule type="expression" dxfId="836" priority="1171">
      <formula>$BU$4=""</formula>
    </cfRule>
  </conditionalFormatting>
  <conditionalFormatting sqref="BV5:CX7">
    <cfRule type="expression" dxfId="835" priority="5369">
      <formula>$BV$4=""</formula>
    </cfRule>
  </conditionalFormatting>
  <conditionalFormatting sqref="BV9:CX9">
    <cfRule type="expression" dxfId="834" priority="879">
      <formula>$BV$4=""</formula>
    </cfRule>
  </conditionalFormatting>
  <conditionalFormatting sqref="BV12:CX17">
    <cfRule type="expression" dxfId="833" priority="2369">
      <formula>$BV$4=""</formula>
    </cfRule>
  </conditionalFormatting>
  <conditionalFormatting sqref="BV21:CX35">
    <cfRule type="expression" dxfId="832" priority="1460">
      <formula>$BV$4=""</formula>
    </cfRule>
  </conditionalFormatting>
  <conditionalFormatting sqref="BV37:CX51">
    <cfRule type="expression" dxfId="831" priority="1170">
      <formula>$BV$4=""</formula>
    </cfRule>
  </conditionalFormatting>
  <conditionalFormatting sqref="BW9:CX9">
    <cfRule type="expression" dxfId="830" priority="878">
      <formula>$BW$4=""</formula>
    </cfRule>
  </conditionalFormatting>
  <conditionalFormatting sqref="BW12:CX17">
    <cfRule type="expression" dxfId="829" priority="2368">
      <formula>$BW$4=""</formula>
    </cfRule>
  </conditionalFormatting>
  <conditionalFormatting sqref="BW21:CX35">
    <cfRule type="expression" dxfId="828" priority="1459">
      <formula>$BW$4=""</formula>
    </cfRule>
  </conditionalFormatting>
  <conditionalFormatting sqref="BW37:CX49">
    <cfRule type="expression" dxfId="827" priority="1169">
      <formula>$BW$4=""</formula>
    </cfRule>
  </conditionalFormatting>
  <conditionalFormatting sqref="BX9:CX9">
    <cfRule type="expression" dxfId="826" priority="877">
      <formula>$BX$4=""</formula>
    </cfRule>
  </conditionalFormatting>
  <conditionalFormatting sqref="BX12:CX17">
    <cfRule type="expression" dxfId="825" priority="2367">
      <formula>$BX$4=""</formula>
    </cfRule>
  </conditionalFormatting>
  <conditionalFormatting sqref="BX21:CX35">
    <cfRule type="expression" dxfId="824" priority="1458">
      <formula>$BX$4=""</formula>
    </cfRule>
  </conditionalFormatting>
  <conditionalFormatting sqref="BX37:CX49">
    <cfRule type="expression" dxfId="823" priority="1168">
      <formula>$BX$4=""</formula>
    </cfRule>
  </conditionalFormatting>
  <conditionalFormatting sqref="BY9:CX9">
    <cfRule type="expression" dxfId="822" priority="876">
      <formula>$BY$4=""</formula>
    </cfRule>
  </conditionalFormatting>
  <conditionalFormatting sqref="BY12:CX17">
    <cfRule type="expression" dxfId="821" priority="2366">
      <formula>$BY$4=""</formula>
    </cfRule>
  </conditionalFormatting>
  <conditionalFormatting sqref="BY21:CX35">
    <cfRule type="expression" dxfId="820" priority="1457">
      <formula>$BY$4=""</formula>
    </cfRule>
  </conditionalFormatting>
  <conditionalFormatting sqref="BY37:CX49">
    <cfRule type="expression" dxfId="819" priority="1167">
      <formula>$BY$4=""</formula>
    </cfRule>
  </conditionalFormatting>
  <conditionalFormatting sqref="BZ9:CX9">
    <cfRule type="expression" dxfId="818" priority="875">
      <formula>$BZ$4=""</formula>
    </cfRule>
  </conditionalFormatting>
  <conditionalFormatting sqref="BZ12:CX17">
    <cfRule type="expression" dxfId="817" priority="2365">
      <formula>$BZ$4=""</formula>
    </cfRule>
  </conditionalFormatting>
  <conditionalFormatting sqref="BZ21:CX35">
    <cfRule type="expression" dxfId="816" priority="1456">
      <formula>$BZ$4=""</formula>
    </cfRule>
  </conditionalFormatting>
  <conditionalFormatting sqref="BZ37:CX49">
    <cfRule type="expression" dxfId="815" priority="1166">
      <formula>$BZ$4=""</formula>
    </cfRule>
  </conditionalFormatting>
  <conditionalFormatting sqref="CA9:CX9">
    <cfRule type="expression" dxfId="814" priority="874">
      <formula>$CA$4=""</formula>
    </cfRule>
  </conditionalFormatting>
  <conditionalFormatting sqref="CA12:CX17">
    <cfRule type="expression" dxfId="813" priority="2364">
      <formula>$CA$4=""</formula>
    </cfRule>
  </conditionalFormatting>
  <conditionalFormatting sqref="CA21:CX35">
    <cfRule type="expression" dxfId="812" priority="1455">
      <formula>$CA$4=""</formula>
    </cfRule>
  </conditionalFormatting>
  <conditionalFormatting sqref="CA37:CX49">
    <cfRule type="expression" dxfId="811" priority="1165">
      <formula>$CA$4=""</formula>
    </cfRule>
  </conditionalFormatting>
  <conditionalFormatting sqref="CB9:CX9">
    <cfRule type="expression" dxfId="810" priority="873">
      <formula>$CB$4=""</formula>
    </cfRule>
  </conditionalFormatting>
  <conditionalFormatting sqref="CB12:CX17">
    <cfRule type="expression" dxfId="809" priority="2363">
      <formula>$CB$4=""</formula>
    </cfRule>
  </conditionalFormatting>
  <conditionalFormatting sqref="CB21:CX35">
    <cfRule type="expression" dxfId="808" priority="1454">
      <formula>$CB$4=""</formula>
    </cfRule>
  </conditionalFormatting>
  <conditionalFormatting sqref="CB37:CX49">
    <cfRule type="expression" dxfId="807" priority="1164">
      <formula>$CB$4=""</formula>
    </cfRule>
  </conditionalFormatting>
  <conditionalFormatting sqref="CC9:CX9">
    <cfRule type="expression" dxfId="806" priority="872">
      <formula>$CC$4=""</formula>
    </cfRule>
  </conditionalFormatting>
  <conditionalFormatting sqref="CC12:CX17">
    <cfRule type="expression" dxfId="805" priority="2362">
      <formula>$CC$4=""</formula>
    </cfRule>
  </conditionalFormatting>
  <conditionalFormatting sqref="CC21:CX35">
    <cfRule type="expression" dxfId="804" priority="1453">
      <formula>$CC$4=""</formula>
    </cfRule>
  </conditionalFormatting>
  <conditionalFormatting sqref="CC37:CX49">
    <cfRule type="expression" dxfId="803" priority="1163">
      <formula>$CC$4=""</formula>
    </cfRule>
  </conditionalFormatting>
  <conditionalFormatting sqref="CD9:CX9">
    <cfRule type="expression" dxfId="802" priority="871">
      <formula>$CD$4=""</formula>
    </cfRule>
  </conditionalFormatting>
  <conditionalFormatting sqref="CD12:CX17">
    <cfRule type="expression" dxfId="801" priority="2361">
      <formula>$CD$4=""</formula>
    </cfRule>
  </conditionalFormatting>
  <conditionalFormatting sqref="CD21:CX35">
    <cfRule type="expression" dxfId="800" priority="1452">
      <formula>$CD$4=""</formula>
    </cfRule>
  </conditionalFormatting>
  <conditionalFormatting sqref="CD37:CX49">
    <cfRule type="expression" dxfId="799" priority="1162">
      <formula>$CD$4=""</formula>
    </cfRule>
  </conditionalFormatting>
  <conditionalFormatting sqref="CJ5:CX7 CJ50:CX51">
    <cfRule type="expression" dxfId="798" priority="5368">
      <formula>$CJ$4=""</formula>
    </cfRule>
  </conditionalFormatting>
  <conditionalFormatting sqref="CK5:CX7 CK50:CX51">
    <cfRule type="expression" dxfId="797" priority="5367">
      <formula>$CK$4=""</formula>
    </cfRule>
  </conditionalFormatting>
  <conditionalFormatting sqref="CL5:CX7 CL50:CX51">
    <cfRule type="expression" dxfId="796" priority="5366">
      <formula>$CL$4=""</formula>
    </cfRule>
  </conditionalFormatting>
  <conditionalFormatting sqref="CM5:CX7 CM50:CX51">
    <cfRule type="expression" dxfId="795" priority="5365">
      <formula>$CM$4=""</formula>
    </cfRule>
  </conditionalFormatting>
  <conditionalFormatting sqref="CN5:CX7 CN50:CX51">
    <cfRule type="expression" dxfId="794" priority="5364">
      <formula>$CN$4=""</formula>
    </cfRule>
  </conditionalFormatting>
  <conditionalFormatting sqref="CO5:CX7 CO50:CX51">
    <cfRule type="expression" dxfId="793" priority="5363">
      <formula>$CO$4=""</formula>
    </cfRule>
  </conditionalFormatting>
  <conditionalFormatting sqref="CP5:CX7 CP50:CX51">
    <cfRule type="expression" dxfId="792" priority="5362">
      <formula>$CP$4=""</formula>
    </cfRule>
  </conditionalFormatting>
  <conditionalFormatting sqref="CQ5:CX7 CQ50:CX51">
    <cfRule type="expression" dxfId="791"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309</v>
      </c>
      <c r="B1" s="181"/>
      <c r="C1" s="181"/>
      <c r="D1" s="235"/>
      <c r="E1" s="235"/>
      <c r="F1" s="235"/>
      <c r="G1" s="19"/>
      <c r="H1" s="19"/>
    </row>
    <row r="2" spans="1:103" ht="17.5">
      <c r="A2" s="439" t="s">
        <v>310</v>
      </c>
      <c r="B2" s="440"/>
    </row>
    <row r="3" spans="1:103">
      <c r="A3" s="435" t="s">
        <v>311</v>
      </c>
      <c r="B3" s="435"/>
    </row>
    <row r="4" spans="1:103" ht="16"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316</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790" priority="1213">
      <formula>$D$4=""</formula>
    </cfRule>
  </conditionalFormatting>
  <conditionalFormatting sqref="D9:CX13">
    <cfRule type="expression" dxfId="789" priority="145">
      <formula>$D$4=""</formula>
    </cfRule>
  </conditionalFormatting>
  <conditionalFormatting sqref="D21:CX35">
    <cfRule type="expression" dxfId="788" priority="1450">
      <formula>$D$4=""</formula>
    </cfRule>
  </conditionalFormatting>
  <conditionalFormatting sqref="D37:CX50">
    <cfRule type="expression" dxfId="787" priority="1292">
      <formula>$D$4=""</formula>
    </cfRule>
  </conditionalFormatting>
  <conditionalFormatting sqref="E5:CX7 BV51:CX51">
    <cfRule type="expression" dxfId="786" priority="4860">
      <formula>$E$4=""</formula>
    </cfRule>
  </conditionalFormatting>
  <conditionalFormatting sqref="E9:CX10">
    <cfRule type="expression" dxfId="785" priority="1132">
      <formula>$E$4=""</formula>
    </cfRule>
  </conditionalFormatting>
  <conditionalFormatting sqref="E12:CX17">
    <cfRule type="expression" dxfId="784" priority="2160">
      <formula>$E$4=""</formula>
    </cfRule>
  </conditionalFormatting>
  <conditionalFormatting sqref="E14:CX14 D15:CX17">
    <cfRule type="expression" dxfId="783" priority="2161">
      <formula>$D$4=""</formula>
    </cfRule>
  </conditionalFormatting>
  <conditionalFormatting sqref="E21:CX35">
    <cfRule type="expression" dxfId="782" priority="1449">
      <formula>$E$4=""</formula>
    </cfRule>
  </conditionalFormatting>
  <conditionalFormatting sqref="E37:CX50">
    <cfRule type="expression" dxfId="781" priority="1291">
      <formula>$E$4=""</formula>
    </cfRule>
  </conditionalFormatting>
  <conditionalFormatting sqref="F5:CX7 BV51:CX51">
    <cfRule type="expression" dxfId="780" priority="4859">
      <formula>$F$4=""</formula>
    </cfRule>
  </conditionalFormatting>
  <conditionalFormatting sqref="F9:CX10">
    <cfRule type="expression" dxfId="779" priority="1131">
      <formula>$F$4=""</formula>
    </cfRule>
  </conditionalFormatting>
  <conditionalFormatting sqref="F12:CX17">
    <cfRule type="expression" dxfId="778" priority="2159">
      <formula>$F$4=""</formula>
    </cfRule>
  </conditionalFormatting>
  <conditionalFormatting sqref="F21:CX35">
    <cfRule type="expression" dxfId="777" priority="1448">
      <formula>$F$4=""</formula>
    </cfRule>
  </conditionalFormatting>
  <conditionalFormatting sqref="F37:CX50">
    <cfRule type="expression" dxfId="776" priority="1290">
      <formula>$F$4=""</formula>
    </cfRule>
  </conditionalFormatting>
  <conditionalFormatting sqref="G5:CX7 BV51:CX51">
    <cfRule type="expression" dxfId="775" priority="4858">
      <formula>$G$4=""</formula>
    </cfRule>
  </conditionalFormatting>
  <conditionalFormatting sqref="G9:CX10">
    <cfRule type="expression" dxfId="774" priority="1130">
      <formula>$G$4=""</formula>
    </cfRule>
  </conditionalFormatting>
  <conditionalFormatting sqref="G12:CX17">
    <cfRule type="expression" dxfId="773" priority="2158">
      <formula>$G$4=""</formula>
    </cfRule>
  </conditionalFormatting>
  <conditionalFormatting sqref="G21:CX35">
    <cfRule type="expression" dxfId="772" priority="1447">
      <formula>$G$4=""</formula>
    </cfRule>
  </conditionalFormatting>
  <conditionalFormatting sqref="G37:CX50">
    <cfRule type="expression" dxfId="771" priority="1289">
      <formula>$G$4=""</formula>
    </cfRule>
  </conditionalFormatting>
  <conditionalFormatting sqref="H5:CX7 BV51:CX51">
    <cfRule type="expression" dxfId="770" priority="4857">
      <formula>$H$4=""</formula>
    </cfRule>
  </conditionalFormatting>
  <conditionalFormatting sqref="H9:CX10">
    <cfRule type="expression" dxfId="769" priority="1129">
      <formula>$H$4=""</formula>
    </cfRule>
  </conditionalFormatting>
  <conditionalFormatting sqref="H12:CX17">
    <cfRule type="expression" dxfId="768" priority="2157">
      <formula>$H$4=""</formula>
    </cfRule>
  </conditionalFormatting>
  <conditionalFormatting sqref="H21:CX35">
    <cfRule type="expression" dxfId="767" priority="1446">
      <formula>$H$4=""</formula>
    </cfRule>
  </conditionalFormatting>
  <conditionalFormatting sqref="H37:CX50">
    <cfRule type="expression" dxfId="766" priority="1288">
      <formula>$H$4=""</formula>
    </cfRule>
  </conditionalFormatting>
  <conditionalFormatting sqref="I5:CX7 BV51:CX51">
    <cfRule type="expression" dxfId="765" priority="4856">
      <formula>$I$4=""</formula>
    </cfRule>
  </conditionalFormatting>
  <conditionalFormatting sqref="I9:CX10">
    <cfRule type="expression" dxfId="764" priority="1128">
      <formula>$I$4=""</formula>
    </cfRule>
  </conditionalFormatting>
  <conditionalFormatting sqref="I12:CX17">
    <cfRule type="expression" dxfId="763" priority="2156">
      <formula>$I$4=""</formula>
    </cfRule>
  </conditionalFormatting>
  <conditionalFormatting sqref="I21:CX35">
    <cfRule type="expression" dxfId="762" priority="1445">
      <formula>$I$4=""</formula>
    </cfRule>
  </conditionalFormatting>
  <conditionalFormatting sqref="I37:CX50">
    <cfRule type="expression" dxfId="761" priority="1287">
      <formula>$I$4=""</formula>
    </cfRule>
  </conditionalFormatting>
  <conditionalFormatting sqref="J5:CX7 BV51:CX51">
    <cfRule type="expression" dxfId="760" priority="4855">
      <formula>$J$4=""</formula>
    </cfRule>
  </conditionalFormatting>
  <conditionalFormatting sqref="J9:CX10">
    <cfRule type="expression" dxfId="759" priority="1127">
      <formula>$J$4=""</formula>
    </cfRule>
  </conditionalFormatting>
  <conditionalFormatting sqref="J12:CX17">
    <cfRule type="expression" dxfId="758" priority="2155">
      <formula>$J$4=""</formula>
    </cfRule>
  </conditionalFormatting>
  <conditionalFormatting sqref="J21:CX35">
    <cfRule type="expression" dxfId="757" priority="1444">
      <formula>$J$4=""</formula>
    </cfRule>
  </conditionalFormatting>
  <conditionalFormatting sqref="J37:CX50">
    <cfRule type="expression" dxfId="756" priority="1286">
      <formula>$J$4=""</formula>
    </cfRule>
  </conditionalFormatting>
  <conditionalFormatting sqref="K5:CX7 BV51:CX51">
    <cfRule type="expression" dxfId="755" priority="4854">
      <formula>$K$4=""</formula>
    </cfRule>
  </conditionalFormatting>
  <conditionalFormatting sqref="K9:CX10">
    <cfRule type="expression" dxfId="754" priority="1126">
      <formula>$K$4=""</formula>
    </cfRule>
  </conditionalFormatting>
  <conditionalFormatting sqref="K12:CX17">
    <cfRule type="expression" dxfId="753" priority="2154">
      <formula>$K$4=""</formula>
    </cfRule>
  </conditionalFormatting>
  <conditionalFormatting sqref="K21:CX35">
    <cfRule type="expression" dxfId="752" priority="1443">
      <formula>$K$4=""</formula>
    </cfRule>
  </conditionalFormatting>
  <conditionalFormatting sqref="K37:CX50">
    <cfRule type="expression" dxfId="751" priority="1285">
      <formula>$K$4=""</formula>
    </cfRule>
  </conditionalFormatting>
  <conditionalFormatting sqref="L5:CX7 BV51:CX51">
    <cfRule type="expression" dxfId="750" priority="4853">
      <formula>$L$4=""</formula>
    </cfRule>
  </conditionalFormatting>
  <conditionalFormatting sqref="L9:CX10">
    <cfRule type="expression" dxfId="749" priority="1125">
      <formula>$L$4=""</formula>
    </cfRule>
  </conditionalFormatting>
  <conditionalFormatting sqref="L12:CX17">
    <cfRule type="expression" dxfId="748" priority="2153">
      <formula>$L$4=""</formula>
    </cfRule>
  </conditionalFormatting>
  <conditionalFormatting sqref="L21:CX35">
    <cfRule type="expression" dxfId="747" priority="1442">
      <formula>$L$4=""</formula>
    </cfRule>
  </conditionalFormatting>
  <conditionalFormatting sqref="L37:CX50">
    <cfRule type="expression" dxfId="746" priority="1284">
      <formula>$L$4=""</formula>
    </cfRule>
  </conditionalFormatting>
  <conditionalFormatting sqref="M5:CX7 BV51:CX51">
    <cfRule type="expression" dxfId="745" priority="4852">
      <formula>$M$4=""</formula>
    </cfRule>
  </conditionalFormatting>
  <conditionalFormatting sqref="M9:CX10">
    <cfRule type="expression" dxfId="744" priority="1124">
      <formula>$M$4=""</formula>
    </cfRule>
  </conditionalFormatting>
  <conditionalFormatting sqref="M12:CX17">
    <cfRule type="expression" dxfId="743" priority="2152">
      <formula>$M$4=""</formula>
    </cfRule>
  </conditionalFormatting>
  <conditionalFormatting sqref="M21:CX35">
    <cfRule type="expression" dxfId="742" priority="1441">
      <formula>$M$4=""</formula>
    </cfRule>
  </conditionalFormatting>
  <conditionalFormatting sqref="M37:CX50">
    <cfRule type="expression" dxfId="741" priority="1283">
      <formula>$M$4=""</formula>
    </cfRule>
  </conditionalFormatting>
  <conditionalFormatting sqref="N5:CX7 BV51:CX51">
    <cfRule type="expression" dxfId="740" priority="4851">
      <formula>$N$4=""</formula>
    </cfRule>
  </conditionalFormatting>
  <conditionalFormatting sqref="N9:CX10">
    <cfRule type="expression" dxfId="739" priority="1123">
      <formula>$N$4=""</formula>
    </cfRule>
  </conditionalFormatting>
  <conditionalFormatting sqref="N12:CX17">
    <cfRule type="expression" dxfId="738" priority="2151">
      <formula>$N$4=""</formula>
    </cfRule>
  </conditionalFormatting>
  <conditionalFormatting sqref="N21:CX35">
    <cfRule type="expression" dxfId="737" priority="1440">
      <formula>$N$4=""</formula>
    </cfRule>
  </conditionalFormatting>
  <conditionalFormatting sqref="N37:CX50">
    <cfRule type="expression" dxfId="736" priority="1282">
      <formula>$N$4=""</formula>
    </cfRule>
  </conditionalFormatting>
  <conditionalFormatting sqref="O5:CX7 BV51:CX51">
    <cfRule type="expression" dxfId="735" priority="4850">
      <formula>$O$4=""</formula>
    </cfRule>
  </conditionalFormatting>
  <conditionalFormatting sqref="O9:CX10">
    <cfRule type="expression" dxfId="734" priority="1122">
      <formula>$O$4=""</formula>
    </cfRule>
  </conditionalFormatting>
  <conditionalFormatting sqref="O12:CX17">
    <cfRule type="expression" dxfId="733" priority="2150">
      <formula>$O$4=""</formula>
    </cfRule>
  </conditionalFormatting>
  <conditionalFormatting sqref="O21:CX35">
    <cfRule type="expression" dxfId="732" priority="1439">
      <formula>$O$4=""</formula>
    </cfRule>
  </conditionalFormatting>
  <conditionalFormatting sqref="O37:CX50">
    <cfRule type="expression" dxfId="731" priority="1281">
      <formula>$O$4=""</formula>
    </cfRule>
  </conditionalFormatting>
  <conditionalFormatting sqref="P5:CX7 BV51:CX51">
    <cfRule type="expression" dxfId="730" priority="4849">
      <formula>$P$4=""</formula>
    </cfRule>
  </conditionalFormatting>
  <conditionalFormatting sqref="P9:CX10">
    <cfRule type="expression" dxfId="729" priority="1121">
      <formula>$P$4=""</formula>
    </cfRule>
  </conditionalFormatting>
  <conditionalFormatting sqref="P12:CX17">
    <cfRule type="expression" dxfId="728" priority="2149">
      <formula>$P$4=""</formula>
    </cfRule>
  </conditionalFormatting>
  <conditionalFormatting sqref="P21:CX35">
    <cfRule type="expression" dxfId="727" priority="1438">
      <formula>$P$4=""</formula>
    </cfRule>
  </conditionalFormatting>
  <conditionalFormatting sqref="P37:CX50">
    <cfRule type="expression" dxfId="726" priority="1280">
      <formula>$P$4=""</formula>
    </cfRule>
  </conditionalFormatting>
  <conditionalFormatting sqref="Q5:CX7 BV51:CX51">
    <cfRule type="expression" dxfId="725" priority="4848">
      <formula>$Q$4=""</formula>
    </cfRule>
  </conditionalFormatting>
  <conditionalFormatting sqref="Q9:CX10">
    <cfRule type="expression" dxfId="724" priority="1120">
      <formula>$Q$4=""</formula>
    </cfRule>
  </conditionalFormatting>
  <conditionalFormatting sqref="Q12:CX17">
    <cfRule type="expression" dxfId="723" priority="2148">
      <formula>$Q$4=""</formula>
    </cfRule>
  </conditionalFormatting>
  <conditionalFormatting sqref="Q21:CX35">
    <cfRule type="expression" dxfId="722" priority="1437">
      <formula>$Q$4=""</formula>
    </cfRule>
  </conditionalFormatting>
  <conditionalFormatting sqref="Q37:CX50">
    <cfRule type="expression" dxfId="721" priority="1279">
      <formula>$Q$4=""</formula>
    </cfRule>
  </conditionalFormatting>
  <conditionalFormatting sqref="R5:CX7 BV51:CX51">
    <cfRule type="expression" dxfId="720" priority="4847">
      <formula>$R$4=""</formula>
    </cfRule>
  </conditionalFormatting>
  <conditionalFormatting sqref="R9:CX10">
    <cfRule type="expression" dxfId="719" priority="1119">
      <formula>$R$4=""</formula>
    </cfRule>
  </conditionalFormatting>
  <conditionalFormatting sqref="R12:CX17">
    <cfRule type="expression" dxfId="718" priority="2147">
      <formula>$R$4=""</formula>
    </cfRule>
  </conditionalFormatting>
  <conditionalFormatting sqref="R21:CX35">
    <cfRule type="expression" dxfId="717" priority="1436">
      <formula>$R$4=""</formula>
    </cfRule>
  </conditionalFormatting>
  <conditionalFormatting sqref="R37:CX50">
    <cfRule type="expression" dxfId="716" priority="1278">
      <formula>$R$4=""</formula>
    </cfRule>
  </conditionalFormatting>
  <conditionalFormatting sqref="S5:CX7 BV51:CX51">
    <cfRule type="expression" dxfId="715" priority="4846">
      <formula>$S$4=""</formula>
    </cfRule>
  </conditionalFormatting>
  <conditionalFormatting sqref="S9:CX10">
    <cfRule type="expression" dxfId="714" priority="1118">
      <formula>$S$4=""</formula>
    </cfRule>
  </conditionalFormatting>
  <conditionalFormatting sqref="S12:CX17">
    <cfRule type="expression" dxfId="713" priority="2146">
      <formula>$S$4=""</formula>
    </cfRule>
  </conditionalFormatting>
  <conditionalFormatting sqref="S21:CX35">
    <cfRule type="expression" dxfId="712" priority="1435">
      <formula>$S$4=""</formula>
    </cfRule>
  </conditionalFormatting>
  <conditionalFormatting sqref="S37:CX50">
    <cfRule type="expression" dxfId="711" priority="1277">
      <formula>$S$4=""</formula>
    </cfRule>
  </conditionalFormatting>
  <conditionalFormatting sqref="T5:CX7 BV51:CX51">
    <cfRule type="expression" dxfId="710" priority="4845">
      <formula>$T$4=""</formula>
    </cfRule>
  </conditionalFormatting>
  <conditionalFormatting sqref="T9:CX10">
    <cfRule type="expression" dxfId="709" priority="1117">
      <formula>$T$4=""</formula>
    </cfRule>
  </conditionalFormatting>
  <conditionalFormatting sqref="T12:CX17">
    <cfRule type="expression" dxfId="708" priority="2145">
      <formula>$T$4=""</formula>
    </cfRule>
  </conditionalFormatting>
  <conditionalFormatting sqref="T21:CX35">
    <cfRule type="expression" dxfId="707" priority="1434">
      <formula>$T$4=""</formula>
    </cfRule>
  </conditionalFormatting>
  <conditionalFormatting sqref="T37:CX50">
    <cfRule type="expression" dxfId="706" priority="1276">
      <formula>$T$4=""</formula>
    </cfRule>
  </conditionalFormatting>
  <conditionalFormatting sqref="U5:CX7 BV51:CX51">
    <cfRule type="expression" dxfId="705" priority="4844">
      <formula>$U$4=""</formula>
    </cfRule>
  </conditionalFormatting>
  <conditionalFormatting sqref="U9:CX10">
    <cfRule type="expression" dxfId="704" priority="1116">
      <formula>$U$4=""</formula>
    </cfRule>
  </conditionalFormatting>
  <conditionalFormatting sqref="U12:CX17">
    <cfRule type="expression" dxfId="703" priority="2144">
      <formula>$U$4=""</formula>
    </cfRule>
  </conditionalFormatting>
  <conditionalFormatting sqref="U21:CX35">
    <cfRule type="expression" dxfId="702" priority="1433">
      <formula>$U$4=""</formula>
    </cfRule>
  </conditionalFormatting>
  <conditionalFormatting sqref="U37:CX50">
    <cfRule type="expression" dxfId="701" priority="1275">
      <formula>$U$4=""</formula>
    </cfRule>
  </conditionalFormatting>
  <conditionalFormatting sqref="V5:CX7 BV51:CX51">
    <cfRule type="expression" dxfId="700" priority="4843">
      <formula>$V$4=""</formula>
    </cfRule>
  </conditionalFormatting>
  <conditionalFormatting sqref="V9:CX10">
    <cfRule type="expression" dxfId="699" priority="1115">
      <formula>$V$4=""</formula>
    </cfRule>
  </conditionalFormatting>
  <conditionalFormatting sqref="V12:CX17">
    <cfRule type="expression" dxfId="698" priority="2143">
      <formula>$V$4=""</formula>
    </cfRule>
  </conditionalFormatting>
  <conditionalFormatting sqref="V21:CX35">
    <cfRule type="expression" dxfId="697" priority="1432">
      <formula>$V$4=""</formula>
    </cfRule>
  </conditionalFormatting>
  <conditionalFormatting sqref="V37:CX50">
    <cfRule type="expression" dxfId="696" priority="1274">
      <formula>$V$4=""</formula>
    </cfRule>
  </conditionalFormatting>
  <conditionalFormatting sqref="W5:CX7 BV51:CX51">
    <cfRule type="expression" dxfId="695" priority="4842">
      <formula>$W$4=""</formula>
    </cfRule>
  </conditionalFormatting>
  <conditionalFormatting sqref="W9:CX10">
    <cfRule type="expression" dxfId="694" priority="1114">
      <formula>$W$4=""</formula>
    </cfRule>
  </conditionalFormatting>
  <conditionalFormatting sqref="W12:CX17">
    <cfRule type="expression" dxfId="693" priority="2142">
      <formula>$W$4=""</formula>
    </cfRule>
  </conditionalFormatting>
  <conditionalFormatting sqref="W21:CX35">
    <cfRule type="expression" dxfId="692" priority="1431">
      <formula>$W$4=""</formula>
    </cfRule>
  </conditionalFormatting>
  <conditionalFormatting sqref="W37:CX50">
    <cfRule type="expression" dxfId="691" priority="1273">
      <formula>$W$4=""</formula>
    </cfRule>
  </conditionalFormatting>
  <conditionalFormatting sqref="X5:CX7 BV51:CX51">
    <cfRule type="expression" dxfId="690" priority="4841">
      <formula>$X$4=""</formula>
    </cfRule>
  </conditionalFormatting>
  <conditionalFormatting sqref="X9:CX10">
    <cfRule type="expression" dxfId="689" priority="1113">
      <formula>$X$4=""</formula>
    </cfRule>
  </conditionalFormatting>
  <conditionalFormatting sqref="X12:CX17">
    <cfRule type="expression" dxfId="688" priority="2141">
      <formula>$X$4=""</formula>
    </cfRule>
  </conditionalFormatting>
  <conditionalFormatting sqref="X21:CX35">
    <cfRule type="expression" dxfId="687" priority="1430">
      <formula>$X$4=""</formula>
    </cfRule>
  </conditionalFormatting>
  <conditionalFormatting sqref="X37:CX50">
    <cfRule type="expression" dxfId="686" priority="1272">
      <formula>$X$4=""</formula>
    </cfRule>
  </conditionalFormatting>
  <conditionalFormatting sqref="Y5:CX7 BV51:CX51">
    <cfRule type="expression" dxfId="685" priority="4840">
      <formula>$Y$4=""</formula>
    </cfRule>
  </conditionalFormatting>
  <conditionalFormatting sqref="Y9:CX10">
    <cfRule type="expression" dxfId="684" priority="1112">
      <formula>$Y$4=""</formula>
    </cfRule>
  </conditionalFormatting>
  <conditionalFormatting sqref="Y12:CX17">
    <cfRule type="expression" dxfId="683" priority="2140">
      <formula>$Y$4=""</formula>
    </cfRule>
  </conditionalFormatting>
  <conditionalFormatting sqref="Y21:CX35">
    <cfRule type="expression" dxfId="682" priority="1429">
      <formula>$Y$4=""</formula>
    </cfRule>
  </conditionalFormatting>
  <conditionalFormatting sqref="Y37:CX50">
    <cfRule type="expression" dxfId="681" priority="1271">
      <formula>$Y$4=""</formula>
    </cfRule>
  </conditionalFormatting>
  <conditionalFormatting sqref="Z5:CX7 BV51:CX51">
    <cfRule type="expression" dxfId="680" priority="4839">
      <formula>$Z$4=""</formula>
    </cfRule>
  </conditionalFormatting>
  <conditionalFormatting sqref="Z9:CX10">
    <cfRule type="expression" dxfId="679" priority="1111">
      <formula>$Z$4=""</formula>
    </cfRule>
  </conditionalFormatting>
  <conditionalFormatting sqref="Z12:CX17">
    <cfRule type="expression" dxfId="678" priority="2139">
      <formula>$Z$4=""</formula>
    </cfRule>
  </conditionalFormatting>
  <conditionalFormatting sqref="Z21:CX35">
    <cfRule type="expression" dxfId="677" priority="1428">
      <formula>$Z$4=""</formula>
    </cfRule>
  </conditionalFormatting>
  <conditionalFormatting sqref="Z37:CX50">
    <cfRule type="expression" dxfId="676" priority="1270">
      <formula>$Z$4=""</formula>
    </cfRule>
  </conditionalFormatting>
  <conditionalFormatting sqref="AA5:CX7 BV51:CX51">
    <cfRule type="expression" dxfId="675" priority="4838">
      <formula>$AA$4=""</formula>
    </cfRule>
  </conditionalFormatting>
  <conditionalFormatting sqref="AA9:CX10">
    <cfRule type="expression" dxfId="674" priority="1110">
      <formula>$AA$4=""</formula>
    </cfRule>
  </conditionalFormatting>
  <conditionalFormatting sqref="AA12:CX17">
    <cfRule type="expression" dxfId="673" priority="2138">
      <formula>$AA$4=""</formula>
    </cfRule>
  </conditionalFormatting>
  <conditionalFormatting sqref="AA21:CX35">
    <cfRule type="expression" dxfId="672" priority="1427">
      <formula>$AA$4=""</formula>
    </cfRule>
  </conditionalFormatting>
  <conditionalFormatting sqref="AA37:CX50">
    <cfRule type="expression" dxfId="671" priority="1269">
      <formula>$AA$4=""</formula>
    </cfRule>
  </conditionalFormatting>
  <conditionalFormatting sqref="AB5:CX7 BV51:CX51">
    <cfRule type="expression" dxfId="670" priority="4837">
      <formula>$AB$4=""</formula>
    </cfRule>
  </conditionalFormatting>
  <conditionalFormatting sqref="AB9:CX10">
    <cfRule type="expression" dxfId="669" priority="1109">
      <formula>$AB$4=""</formula>
    </cfRule>
  </conditionalFormatting>
  <conditionalFormatting sqref="AB12:CX17">
    <cfRule type="expression" dxfId="668" priority="2137">
      <formula>$AB$4=""</formula>
    </cfRule>
  </conditionalFormatting>
  <conditionalFormatting sqref="AB21:CX35">
    <cfRule type="expression" dxfId="667" priority="1426">
      <formula>$AB$4=""</formula>
    </cfRule>
  </conditionalFormatting>
  <conditionalFormatting sqref="AB37:CX50">
    <cfRule type="expression" dxfId="666" priority="1268">
      <formula>$AB$4=""</formula>
    </cfRule>
  </conditionalFormatting>
  <conditionalFormatting sqref="AC5:CX7 BV51:CX51">
    <cfRule type="expression" dxfId="665" priority="4836">
      <formula>$AC$4=""</formula>
    </cfRule>
  </conditionalFormatting>
  <conditionalFormatting sqref="AC9:CX10">
    <cfRule type="expression" dxfId="664" priority="1108">
      <formula>$AC$4=""</formula>
    </cfRule>
  </conditionalFormatting>
  <conditionalFormatting sqref="AC12:CX17">
    <cfRule type="expression" dxfId="663" priority="2136">
      <formula>$AC$4=""</formula>
    </cfRule>
  </conditionalFormatting>
  <conditionalFormatting sqref="AC21:CX35">
    <cfRule type="expression" dxfId="662" priority="1425">
      <formula>$AC$4=""</formula>
    </cfRule>
  </conditionalFormatting>
  <conditionalFormatting sqref="AC37:CX50">
    <cfRule type="expression" dxfId="661" priority="1267">
      <formula>$AC$4=""</formula>
    </cfRule>
  </conditionalFormatting>
  <conditionalFormatting sqref="AD5:CX7 BV51:CX51">
    <cfRule type="expression" dxfId="660" priority="4835">
      <formula>$AD$4=""</formula>
    </cfRule>
  </conditionalFormatting>
  <conditionalFormatting sqref="AD9:CX10">
    <cfRule type="expression" dxfId="659" priority="1107">
      <formula>$AD$4=""</formula>
    </cfRule>
  </conditionalFormatting>
  <conditionalFormatting sqref="AD12:CX17">
    <cfRule type="expression" dxfId="658" priority="2135">
      <formula>$AD$4=""</formula>
    </cfRule>
  </conditionalFormatting>
  <conditionalFormatting sqref="AD21:CX35">
    <cfRule type="expression" dxfId="657" priority="1424">
      <formula>$AD$4=""</formula>
    </cfRule>
  </conditionalFormatting>
  <conditionalFormatting sqref="AD37:CX50">
    <cfRule type="expression" dxfId="656" priority="1266">
      <formula>$AD$4=""</formula>
    </cfRule>
  </conditionalFormatting>
  <conditionalFormatting sqref="AE5:CX7 BV51:CX51">
    <cfRule type="expression" dxfId="655" priority="4834">
      <formula>$AE$4=""</formula>
    </cfRule>
  </conditionalFormatting>
  <conditionalFormatting sqref="AE9:CX10">
    <cfRule type="expression" dxfId="654" priority="1106">
      <formula>$AE$4=""</formula>
    </cfRule>
  </conditionalFormatting>
  <conditionalFormatting sqref="AE12:CX17">
    <cfRule type="expression" dxfId="653" priority="2134">
      <formula>$AE$4=""</formula>
    </cfRule>
  </conditionalFormatting>
  <conditionalFormatting sqref="AE21:CX35">
    <cfRule type="expression" dxfId="652" priority="1423">
      <formula>$AE$4=""</formula>
    </cfRule>
  </conditionalFormatting>
  <conditionalFormatting sqref="AE37:CX50">
    <cfRule type="expression" dxfId="651" priority="1265">
      <formula>$AE$4=""</formula>
    </cfRule>
  </conditionalFormatting>
  <conditionalFormatting sqref="AF5:CX7 BV51:CX51">
    <cfRule type="expression" dxfId="650" priority="4833">
      <formula>$AF$4=""</formula>
    </cfRule>
  </conditionalFormatting>
  <conditionalFormatting sqref="AF9:CX10">
    <cfRule type="expression" dxfId="649" priority="1105">
      <formula>$AF$4=""</formula>
    </cfRule>
  </conditionalFormatting>
  <conditionalFormatting sqref="AF12:CX17">
    <cfRule type="expression" dxfId="648" priority="2133">
      <formula>$AF$4=""</formula>
    </cfRule>
  </conditionalFormatting>
  <conditionalFormatting sqref="AF21:CX35">
    <cfRule type="expression" dxfId="647" priority="1422">
      <formula>$AF$4=""</formula>
    </cfRule>
  </conditionalFormatting>
  <conditionalFormatting sqref="AF37:CX50">
    <cfRule type="expression" dxfId="646" priority="1264">
      <formula>$AF$4=""</formula>
    </cfRule>
  </conditionalFormatting>
  <conditionalFormatting sqref="AG5:CX7 BV51:CX51">
    <cfRule type="expression" dxfId="645" priority="4832">
      <formula>$AG$4=""</formula>
    </cfRule>
  </conditionalFormatting>
  <conditionalFormatting sqref="AG9:CX10">
    <cfRule type="expression" dxfId="644" priority="1104">
      <formula>$AG$4=""</formula>
    </cfRule>
  </conditionalFormatting>
  <conditionalFormatting sqref="AG12:CX17">
    <cfRule type="expression" dxfId="643" priority="2132">
      <formula>$AG$4=""</formula>
    </cfRule>
  </conditionalFormatting>
  <conditionalFormatting sqref="AG21:CX35">
    <cfRule type="expression" dxfId="642" priority="1421">
      <formula>$AG$4=""</formula>
    </cfRule>
  </conditionalFormatting>
  <conditionalFormatting sqref="AG37:CX50">
    <cfRule type="expression" dxfId="641" priority="1263">
      <formula>$AG$4=""</formula>
    </cfRule>
  </conditionalFormatting>
  <conditionalFormatting sqref="AH5:CX7 BV51:CX51">
    <cfRule type="expression" dxfId="640" priority="4831">
      <formula>$AH$4=""</formula>
    </cfRule>
  </conditionalFormatting>
  <conditionalFormatting sqref="AH9:CX10">
    <cfRule type="expression" dxfId="639" priority="1103">
      <formula>$AH$4=""</formula>
    </cfRule>
  </conditionalFormatting>
  <conditionalFormatting sqref="AH12:CX17">
    <cfRule type="expression" dxfId="638" priority="2131">
      <formula>$AH$4=""</formula>
    </cfRule>
  </conditionalFormatting>
  <conditionalFormatting sqref="AH21:CX35">
    <cfRule type="expression" dxfId="637" priority="1420">
      <formula>$AH$4=""</formula>
    </cfRule>
  </conditionalFormatting>
  <conditionalFormatting sqref="AH37:CX50">
    <cfRule type="expression" dxfId="636" priority="1262">
      <formula>$AH$4=""</formula>
    </cfRule>
  </conditionalFormatting>
  <conditionalFormatting sqref="AI5:CX7 BV51:CX51">
    <cfRule type="expression" dxfId="635" priority="4830">
      <formula>$AI$4=""</formula>
    </cfRule>
  </conditionalFormatting>
  <conditionalFormatting sqref="AI9:CX10">
    <cfRule type="expression" dxfId="634" priority="1102">
      <formula>$AI$4=""</formula>
    </cfRule>
  </conditionalFormatting>
  <conditionalFormatting sqref="AI12:CX17">
    <cfRule type="expression" dxfId="633" priority="2130">
      <formula>$AI$4=""</formula>
    </cfRule>
  </conditionalFormatting>
  <conditionalFormatting sqref="AI21:CX35">
    <cfRule type="expression" dxfId="632" priority="1419">
      <formula>$AI$4=""</formula>
    </cfRule>
  </conditionalFormatting>
  <conditionalFormatting sqref="AI37:CX50">
    <cfRule type="expression" dxfId="631" priority="1261">
      <formula>$AI$4=""</formula>
    </cfRule>
  </conditionalFormatting>
  <conditionalFormatting sqref="AJ5:CX7 BV51:CX51">
    <cfRule type="expression" dxfId="630" priority="4829">
      <formula>$AJ$4=""</formula>
    </cfRule>
  </conditionalFormatting>
  <conditionalFormatting sqref="AJ9:CX10">
    <cfRule type="expression" dxfId="629" priority="1101">
      <formula>$AJ$4=""</formula>
    </cfRule>
  </conditionalFormatting>
  <conditionalFormatting sqref="AJ12:CX17">
    <cfRule type="expression" dxfId="628" priority="2129">
      <formula>$AJ$4=""</formula>
    </cfRule>
  </conditionalFormatting>
  <conditionalFormatting sqref="AJ21:CX35">
    <cfRule type="expression" dxfId="627" priority="1418">
      <formula>$AJ$4=""</formula>
    </cfRule>
  </conditionalFormatting>
  <conditionalFormatting sqref="AJ37:CX50">
    <cfRule type="expression" dxfId="626" priority="1260">
      <formula>$AJ$4=""</formula>
    </cfRule>
  </conditionalFormatting>
  <conditionalFormatting sqref="AK5:CX7 BV51:CX51">
    <cfRule type="expression" dxfId="625" priority="4828">
      <formula>$AK$4=""</formula>
    </cfRule>
  </conditionalFormatting>
  <conditionalFormatting sqref="AK9:CX10">
    <cfRule type="expression" dxfId="624" priority="1100">
      <formula>$AK$4=""</formula>
    </cfRule>
  </conditionalFormatting>
  <conditionalFormatting sqref="AK12:CX17">
    <cfRule type="expression" dxfId="623" priority="2128">
      <formula>$AK$4=""</formula>
    </cfRule>
  </conditionalFormatting>
  <conditionalFormatting sqref="AK21:CX35">
    <cfRule type="expression" dxfId="622" priority="1417">
      <formula>$AK$4=""</formula>
    </cfRule>
  </conditionalFormatting>
  <conditionalFormatting sqref="AK37:CX50">
    <cfRule type="expression" dxfId="621" priority="1259">
      <formula>$AK$4=""</formula>
    </cfRule>
  </conditionalFormatting>
  <conditionalFormatting sqref="AL5:CX7 BV51:CX51">
    <cfRule type="expression" dxfId="620" priority="4827">
      <formula>$AL$4=""</formula>
    </cfRule>
  </conditionalFormatting>
  <conditionalFormatting sqref="AL9:CX10">
    <cfRule type="expression" dxfId="619" priority="1099">
      <formula>$AL$4=""</formula>
    </cfRule>
  </conditionalFormatting>
  <conditionalFormatting sqref="AL12:CX17">
    <cfRule type="expression" dxfId="618" priority="2127">
      <formula>$AL$4=""</formula>
    </cfRule>
  </conditionalFormatting>
  <conditionalFormatting sqref="AL21:CX35">
    <cfRule type="expression" dxfId="617" priority="1416">
      <formula>$AL$4=""</formula>
    </cfRule>
  </conditionalFormatting>
  <conditionalFormatting sqref="AL37:CX50">
    <cfRule type="expression" dxfId="616" priority="1258">
      <formula>$AL$4=""</formula>
    </cfRule>
  </conditionalFormatting>
  <conditionalFormatting sqref="AM5:CX7 BV51:CX51">
    <cfRule type="expression" dxfId="615" priority="4826">
      <formula>$AM$4=""</formula>
    </cfRule>
  </conditionalFormatting>
  <conditionalFormatting sqref="AM9:CX10">
    <cfRule type="expression" dxfId="614" priority="1098">
      <formula>$AM$4=""</formula>
    </cfRule>
  </conditionalFormatting>
  <conditionalFormatting sqref="AM12:CX17">
    <cfRule type="expression" dxfId="613" priority="2126">
      <formula>$AM$4=""</formula>
    </cfRule>
  </conditionalFormatting>
  <conditionalFormatting sqref="AM21:CX35">
    <cfRule type="expression" dxfId="612" priority="1415">
      <formula>$AM$4=""</formula>
    </cfRule>
  </conditionalFormatting>
  <conditionalFormatting sqref="AM37:CX50">
    <cfRule type="expression" dxfId="611" priority="1257">
      <formula>$AM$4=""</formula>
    </cfRule>
  </conditionalFormatting>
  <conditionalFormatting sqref="AN5:CX7 BV51:CX51">
    <cfRule type="expression" dxfId="610" priority="4825">
      <formula>$AN$4=""</formula>
    </cfRule>
  </conditionalFormatting>
  <conditionalFormatting sqref="AN9:CX10">
    <cfRule type="expression" dxfId="609" priority="1097">
      <formula>$AN$4=""</formula>
    </cfRule>
  </conditionalFormatting>
  <conditionalFormatting sqref="AN12:CX17">
    <cfRule type="expression" dxfId="608" priority="2125">
      <formula>$AN$4=""</formula>
    </cfRule>
  </conditionalFormatting>
  <conditionalFormatting sqref="AN21:CX35">
    <cfRule type="expression" dxfId="607" priority="1414">
      <formula>$AN$4=""</formula>
    </cfRule>
  </conditionalFormatting>
  <conditionalFormatting sqref="AN37:CX50">
    <cfRule type="expression" dxfId="606" priority="1256">
      <formula>$AN$4=""</formula>
    </cfRule>
  </conditionalFormatting>
  <conditionalFormatting sqref="AO5:CX7 BV51:CX51">
    <cfRule type="expression" dxfId="605" priority="4824">
      <formula>$AO$4=""</formula>
    </cfRule>
  </conditionalFormatting>
  <conditionalFormatting sqref="AO9:CX10">
    <cfRule type="expression" dxfId="604" priority="1096">
      <formula>$AO$4=""</formula>
    </cfRule>
  </conditionalFormatting>
  <conditionalFormatting sqref="AO12:CX17">
    <cfRule type="expression" dxfId="603" priority="2124">
      <formula>$AO$4=""</formula>
    </cfRule>
  </conditionalFormatting>
  <conditionalFormatting sqref="AO21:CX35">
    <cfRule type="expression" dxfId="602" priority="1413">
      <formula>$AO$4=""</formula>
    </cfRule>
  </conditionalFormatting>
  <conditionalFormatting sqref="AO37:CX50">
    <cfRule type="expression" dxfId="601" priority="1255">
      <formula>$AO$4=""</formula>
    </cfRule>
  </conditionalFormatting>
  <conditionalFormatting sqref="AP5:CX7 BV51:CX51">
    <cfRule type="expression" dxfId="600" priority="4823">
      <formula>$AP$4=""</formula>
    </cfRule>
  </conditionalFormatting>
  <conditionalFormatting sqref="AP9:CX10">
    <cfRule type="expression" dxfId="599" priority="1095">
      <formula>$AP$4=""</formula>
    </cfRule>
  </conditionalFormatting>
  <conditionalFormatting sqref="AP12:CX17">
    <cfRule type="expression" dxfId="598" priority="2123">
      <formula>$AP$4=""</formula>
    </cfRule>
  </conditionalFormatting>
  <conditionalFormatting sqref="AP21:CX35">
    <cfRule type="expression" dxfId="597" priority="1412">
      <formula>$AP$4=""</formula>
    </cfRule>
  </conditionalFormatting>
  <conditionalFormatting sqref="AP37:CX50">
    <cfRule type="expression" dxfId="596" priority="1254">
      <formula>$AP$4=""</formula>
    </cfRule>
  </conditionalFormatting>
  <conditionalFormatting sqref="AQ5:CX7 BV51:CX51">
    <cfRule type="expression" dxfId="595" priority="4822">
      <formula>$AQ$4=""</formula>
    </cfRule>
  </conditionalFormatting>
  <conditionalFormatting sqref="AQ9:CX10">
    <cfRule type="expression" dxfId="594" priority="1094">
      <formula>$AQ$4=""</formula>
    </cfRule>
  </conditionalFormatting>
  <conditionalFormatting sqref="AQ12:CX17">
    <cfRule type="expression" dxfId="593" priority="2122">
      <formula>$AQ$4=""</formula>
    </cfRule>
  </conditionalFormatting>
  <conditionalFormatting sqref="AQ21:CX35">
    <cfRule type="expression" dxfId="592" priority="1411">
      <formula>$AQ$4=""</formula>
    </cfRule>
  </conditionalFormatting>
  <conditionalFormatting sqref="AQ37:CX50">
    <cfRule type="expression" dxfId="591" priority="1253">
      <formula>$AQ$4=""</formula>
    </cfRule>
  </conditionalFormatting>
  <conditionalFormatting sqref="AR5:CX7 BV51:CX51">
    <cfRule type="expression" dxfId="590" priority="4821">
      <formula>$AR$4=""</formula>
    </cfRule>
  </conditionalFormatting>
  <conditionalFormatting sqref="AR9:CX10">
    <cfRule type="expression" dxfId="589" priority="1093">
      <formula>$AR$4=""</formula>
    </cfRule>
  </conditionalFormatting>
  <conditionalFormatting sqref="AR12:CX17">
    <cfRule type="expression" dxfId="588" priority="2121">
      <formula>$AR$4=""</formula>
    </cfRule>
  </conditionalFormatting>
  <conditionalFormatting sqref="AR21:CX35">
    <cfRule type="expression" dxfId="587" priority="1410">
      <formula>$AR$4=""</formula>
    </cfRule>
  </conditionalFormatting>
  <conditionalFormatting sqref="AR37:CX50">
    <cfRule type="expression" dxfId="586" priority="1252">
      <formula>$AR$4=""</formula>
    </cfRule>
  </conditionalFormatting>
  <conditionalFormatting sqref="AS5:CX7 BV51:CX51">
    <cfRule type="expression" dxfId="585" priority="4820">
      <formula>$AS$4=""</formula>
    </cfRule>
  </conditionalFormatting>
  <conditionalFormatting sqref="AS9:CX10">
    <cfRule type="expression" dxfId="584" priority="1092">
      <formula>$AS$4=""</formula>
    </cfRule>
  </conditionalFormatting>
  <conditionalFormatting sqref="AS12:CX17">
    <cfRule type="expression" dxfId="583" priority="2120">
      <formula>$AS$4=""</formula>
    </cfRule>
  </conditionalFormatting>
  <conditionalFormatting sqref="AS21:CX35">
    <cfRule type="expression" dxfId="582" priority="1409">
      <formula>$AS$4=""</formula>
    </cfRule>
  </conditionalFormatting>
  <conditionalFormatting sqref="AS37:CX50">
    <cfRule type="expression" dxfId="581" priority="1251">
      <formula>$AS$4=""</formula>
    </cfRule>
  </conditionalFormatting>
  <conditionalFormatting sqref="AT5:CX7 BV51:CX51">
    <cfRule type="expression" dxfId="580" priority="4819">
      <formula>$AT$4=""</formula>
    </cfRule>
  </conditionalFormatting>
  <conditionalFormatting sqref="AT9:CX10">
    <cfRule type="expression" dxfId="579" priority="1091">
      <formula>$AT$4=""</formula>
    </cfRule>
  </conditionalFormatting>
  <conditionalFormatting sqref="AT12:CX17">
    <cfRule type="expression" dxfId="578" priority="2119">
      <formula>$AT$4=""</formula>
    </cfRule>
  </conditionalFormatting>
  <conditionalFormatting sqref="AT21:CX35">
    <cfRule type="expression" dxfId="577" priority="1408">
      <formula>$AT$4=""</formula>
    </cfRule>
  </conditionalFormatting>
  <conditionalFormatting sqref="AT37:CX50">
    <cfRule type="expression" dxfId="576" priority="1250">
      <formula>$AT$4=""</formula>
    </cfRule>
  </conditionalFormatting>
  <conditionalFormatting sqref="AU5:CX7 BV51:CX51">
    <cfRule type="expression" dxfId="575" priority="4818">
      <formula>$AU$4=""</formula>
    </cfRule>
  </conditionalFormatting>
  <conditionalFormatting sqref="AU9:CX10">
    <cfRule type="expression" dxfId="574" priority="1090">
      <formula>$AU$4=""</formula>
    </cfRule>
  </conditionalFormatting>
  <conditionalFormatting sqref="AU12:CX17">
    <cfRule type="expression" dxfId="573" priority="2118">
      <formula>$AU$4=""</formula>
    </cfRule>
  </conditionalFormatting>
  <conditionalFormatting sqref="AU21:CX35">
    <cfRule type="expression" dxfId="572" priority="1407">
      <formula>$AU$4=""</formula>
    </cfRule>
  </conditionalFormatting>
  <conditionalFormatting sqref="AU37:CX50">
    <cfRule type="expression" dxfId="571" priority="1249">
      <formula>$AU$4=""</formula>
    </cfRule>
  </conditionalFormatting>
  <conditionalFormatting sqref="AV5:CX7 BV51:CX51">
    <cfRule type="expression" dxfId="570" priority="4817">
      <formula>$AV$4=""</formula>
    </cfRule>
  </conditionalFormatting>
  <conditionalFormatting sqref="AV9:CX10">
    <cfRule type="expression" dxfId="569" priority="1089">
      <formula>$AV$4=""</formula>
    </cfRule>
  </conditionalFormatting>
  <conditionalFormatting sqref="AV12:CX17">
    <cfRule type="expression" dxfId="568" priority="2117">
      <formula>$AV$4=""</formula>
    </cfRule>
  </conditionalFormatting>
  <conditionalFormatting sqref="AV21:CX35">
    <cfRule type="expression" dxfId="567" priority="1406">
      <formula>$AV$4=""</formula>
    </cfRule>
  </conditionalFormatting>
  <conditionalFormatting sqref="AV37:CX50">
    <cfRule type="expression" dxfId="566" priority="1248">
      <formula>$AV$4=""</formula>
    </cfRule>
  </conditionalFormatting>
  <conditionalFormatting sqref="AW5:CX7 BV51:CX51">
    <cfRule type="expression" dxfId="565" priority="4816">
      <formula>$AW$4=""</formula>
    </cfRule>
  </conditionalFormatting>
  <conditionalFormatting sqref="AW9:CX10">
    <cfRule type="expression" dxfId="564" priority="1088">
      <formula>$AW$4=""</formula>
    </cfRule>
  </conditionalFormatting>
  <conditionalFormatting sqref="AW12:CX17">
    <cfRule type="expression" dxfId="563" priority="2116">
      <formula>$AW$4=""</formula>
    </cfRule>
  </conditionalFormatting>
  <conditionalFormatting sqref="AW21:CX35">
    <cfRule type="expression" dxfId="562" priority="1405">
      <formula>$AW$4=""</formula>
    </cfRule>
  </conditionalFormatting>
  <conditionalFormatting sqref="AW37:CX50">
    <cfRule type="expression" dxfId="561" priority="1247">
      <formula>$AW$4=""</formula>
    </cfRule>
  </conditionalFormatting>
  <conditionalFormatting sqref="AX5:CX7 BV51:CX51">
    <cfRule type="expression" dxfId="560" priority="4815">
      <formula>$AX$4=""</formula>
    </cfRule>
  </conditionalFormatting>
  <conditionalFormatting sqref="AX9:CX10">
    <cfRule type="expression" dxfId="559" priority="1087">
      <formula>$AX$4=""</formula>
    </cfRule>
  </conditionalFormatting>
  <conditionalFormatting sqref="AX12:CX17">
    <cfRule type="expression" dxfId="558" priority="2115">
      <formula>$AX$4=""</formula>
    </cfRule>
  </conditionalFormatting>
  <conditionalFormatting sqref="AX21:CX35">
    <cfRule type="expression" dxfId="557" priority="1404">
      <formula>$AX$4=""</formula>
    </cfRule>
  </conditionalFormatting>
  <conditionalFormatting sqref="AX37:CX50">
    <cfRule type="expression" dxfId="556" priority="1246">
      <formula>$AX$4=""</formula>
    </cfRule>
  </conditionalFormatting>
  <conditionalFormatting sqref="AY5:CX7 BV51:CX51">
    <cfRule type="expression" dxfId="555" priority="4814">
      <formula>$AY$4=""</formula>
    </cfRule>
  </conditionalFormatting>
  <conditionalFormatting sqref="AY9:CX10">
    <cfRule type="expression" dxfId="554" priority="1086">
      <formula>$AY$4=""</formula>
    </cfRule>
  </conditionalFormatting>
  <conditionalFormatting sqref="AY12:CX17">
    <cfRule type="expression" dxfId="553" priority="2114">
      <formula>$AY$4=""</formula>
    </cfRule>
  </conditionalFormatting>
  <conditionalFormatting sqref="AY21:CX35">
    <cfRule type="expression" dxfId="552" priority="1403">
      <formula>$AY$4=""</formula>
    </cfRule>
  </conditionalFormatting>
  <conditionalFormatting sqref="AY37:CX50">
    <cfRule type="expression" dxfId="551" priority="1245">
      <formula>$AY$4=""</formula>
    </cfRule>
  </conditionalFormatting>
  <conditionalFormatting sqref="AZ5:CX7 BV51:CX51">
    <cfRule type="expression" dxfId="550" priority="4813">
      <formula>$AZ$4=""</formula>
    </cfRule>
  </conditionalFormatting>
  <conditionalFormatting sqref="AZ9:CX10">
    <cfRule type="expression" dxfId="549" priority="1085">
      <formula>$AZ$4=""</formula>
    </cfRule>
  </conditionalFormatting>
  <conditionalFormatting sqref="AZ12:CX17">
    <cfRule type="expression" dxfId="548" priority="2113">
      <formula>$AZ$4=""</formula>
    </cfRule>
  </conditionalFormatting>
  <conditionalFormatting sqref="AZ21:CX35">
    <cfRule type="expression" dxfId="547" priority="1402">
      <formula>$AZ$4=""</formula>
    </cfRule>
  </conditionalFormatting>
  <conditionalFormatting sqref="AZ37:CX50">
    <cfRule type="expression" dxfId="546" priority="1244">
      <formula>$AZ$4=""</formula>
    </cfRule>
  </conditionalFormatting>
  <conditionalFormatting sqref="BA5:CX7 BV51:CX51">
    <cfRule type="expression" dxfId="545" priority="4812">
      <formula>$BA$4=""</formula>
    </cfRule>
  </conditionalFormatting>
  <conditionalFormatting sqref="BA9:CX10">
    <cfRule type="expression" dxfId="544" priority="1084">
      <formula>$BA$4=""</formula>
    </cfRule>
  </conditionalFormatting>
  <conditionalFormatting sqref="BA12:CX17">
    <cfRule type="expression" dxfId="543" priority="2112">
      <formula>$BA$4=""</formula>
    </cfRule>
  </conditionalFormatting>
  <conditionalFormatting sqref="BA21:CX35">
    <cfRule type="expression" dxfId="542" priority="1401">
      <formula>$BA$4=""</formula>
    </cfRule>
  </conditionalFormatting>
  <conditionalFormatting sqref="BA37:CX50">
    <cfRule type="expression" dxfId="541" priority="1243">
      <formula>$BA$4=""</formula>
    </cfRule>
  </conditionalFormatting>
  <conditionalFormatting sqref="BB5:CX7 BV51:CX51">
    <cfRule type="expression" dxfId="540" priority="4811">
      <formula>$BB$4=""</formula>
    </cfRule>
  </conditionalFormatting>
  <conditionalFormatting sqref="BB9:CX10">
    <cfRule type="expression" dxfId="539" priority="1083">
      <formula>$BB$4=""</formula>
    </cfRule>
  </conditionalFormatting>
  <conditionalFormatting sqref="BB12:CX17">
    <cfRule type="expression" dxfId="538" priority="2111">
      <formula>$BB$4=""</formula>
    </cfRule>
  </conditionalFormatting>
  <conditionalFormatting sqref="BB21:CX35">
    <cfRule type="expression" dxfId="537" priority="1400">
      <formula>$BB$4=""</formula>
    </cfRule>
  </conditionalFormatting>
  <conditionalFormatting sqref="BB37:CX50">
    <cfRule type="expression" dxfId="536" priority="1242">
      <formula>$BB$4=""</formula>
    </cfRule>
  </conditionalFormatting>
  <conditionalFormatting sqref="BC5:CX7 BV51:CX51">
    <cfRule type="expression" dxfId="535" priority="4810">
      <formula>$BC$4=""</formula>
    </cfRule>
  </conditionalFormatting>
  <conditionalFormatting sqref="BC9:CX10">
    <cfRule type="expression" dxfId="534" priority="1082">
      <formula>$BC$4=""</formula>
    </cfRule>
  </conditionalFormatting>
  <conditionalFormatting sqref="BC12:CX17">
    <cfRule type="expression" dxfId="533" priority="2110">
      <formula>$BC$4=""</formula>
    </cfRule>
  </conditionalFormatting>
  <conditionalFormatting sqref="BC21:CX35">
    <cfRule type="expression" dxfId="532" priority="1399">
      <formula>$BC$4=""</formula>
    </cfRule>
  </conditionalFormatting>
  <conditionalFormatting sqref="BC37:CX50">
    <cfRule type="expression" dxfId="531" priority="1241">
      <formula>$BC$4=""</formula>
    </cfRule>
  </conditionalFormatting>
  <conditionalFormatting sqref="BD5:CX7 BV51:CX51">
    <cfRule type="expression" dxfId="530" priority="4809">
      <formula>$BD$4=""</formula>
    </cfRule>
  </conditionalFormatting>
  <conditionalFormatting sqref="BD9:CX10">
    <cfRule type="expression" dxfId="529" priority="1081">
      <formula>$BD$4=""</formula>
    </cfRule>
  </conditionalFormatting>
  <conditionalFormatting sqref="BD12:CX17">
    <cfRule type="expression" dxfId="528" priority="2109">
      <formula>$BD$4=""</formula>
    </cfRule>
  </conditionalFormatting>
  <conditionalFormatting sqref="BD21:CX35">
    <cfRule type="expression" dxfId="527" priority="1398">
      <formula>$BD$4=""</formula>
    </cfRule>
  </conditionalFormatting>
  <conditionalFormatting sqref="BD37:CX50">
    <cfRule type="expression" dxfId="526" priority="1240">
      <formula>$BD$4=""</formula>
    </cfRule>
  </conditionalFormatting>
  <conditionalFormatting sqref="BE5:CX7 BV51:CX51">
    <cfRule type="expression" dxfId="525" priority="4808">
      <formula>$BE$4=""</formula>
    </cfRule>
  </conditionalFormatting>
  <conditionalFormatting sqref="BE9:CX10">
    <cfRule type="expression" dxfId="524" priority="1080">
      <formula>$BE$4=""</formula>
    </cfRule>
  </conditionalFormatting>
  <conditionalFormatting sqref="BE12:CX17">
    <cfRule type="expression" dxfId="523" priority="2108">
      <formula>$BE$4=""</formula>
    </cfRule>
  </conditionalFormatting>
  <conditionalFormatting sqref="BE21:CX35">
    <cfRule type="expression" dxfId="522" priority="1397">
      <formula>$BE$4=""</formula>
    </cfRule>
  </conditionalFormatting>
  <conditionalFormatting sqref="BE37:CX50">
    <cfRule type="expression" dxfId="521" priority="1239">
      <formula>$BE$4=""</formula>
    </cfRule>
  </conditionalFormatting>
  <conditionalFormatting sqref="BF5:CX7 BV51:CX51">
    <cfRule type="expression" dxfId="520" priority="4807">
      <formula>$BF$4=""</formula>
    </cfRule>
  </conditionalFormatting>
  <conditionalFormatting sqref="BF9:CX10">
    <cfRule type="expression" dxfId="519" priority="1079">
      <formula>$BF$4=""</formula>
    </cfRule>
  </conditionalFormatting>
  <conditionalFormatting sqref="BF12:CX17">
    <cfRule type="expression" dxfId="518" priority="2107">
      <formula>$BF$4=""</formula>
    </cfRule>
  </conditionalFormatting>
  <conditionalFormatting sqref="BF21:CX35">
    <cfRule type="expression" dxfId="517" priority="1396">
      <formula>$BF$4=""</formula>
    </cfRule>
  </conditionalFormatting>
  <conditionalFormatting sqref="BF37:CX50">
    <cfRule type="expression" dxfId="516" priority="1238">
      <formula>$BF$4=""</formula>
    </cfRule>
  </conditionalFormatting>
  <conditionalFormatting sqref="BG5:CX7 BV51:CX51">
    <cfRule type="expression" dxfId="515" priority="4806">
      <formula>$BG$4=""</formula>
    </cfRule>
  </conditionalFormatting>
  <conditionalFormatting sqref="BG9:CX10">
    <cfRule type="expression" dxfId="514" priority="1078">
      <formula>$BG$4=""</formula>
    </cfRule>
  </conditionalFormatting>
  <conditionalFormatting sqref="BG12:CX17">
    <cfRule type="expression" dxfId="513" priority="2106">
      <formula>$BG$4=""</formula>
    </cfRule>
  </conditionalFormatting>
  <conditionalFormatting sqref="BG21:CX35">
    <cfRule type="expression" dxfId="512" priority="1395">
      <formula>$BG$4=""</formula>
    </cfRule>
  </conditionalFormatting>
  <conditionalFormatting sqref="BG37:CX50">
    <cfRule type="expression" dxfId="511" priority="1237">
      <formula>$BG$4=""</formula>
    </cfRule>
  </conditionalFormatting>
  <conditionalFormatting sqref="BH5:CX7 BV51:CX51">
    <cfRule type="expression" dxfId="510" priority="4805">
      <formula>$BH$4=""</formula>
    </cfRule>
  </conditionalFormatting>
  <conditionalFormatting sqref="BH9:CX10">
    <cfRule type="expression" dxfId="509" priority="1077">
      <formula>$BH$4=""</formula>
    </cfRule>
  </conditionalFormatting>
  <conditionalFormatting sqref="BH12:CX17">
    <cfRule type="expression" dxfId="508" priority="2105">
      <formula>$BH$4=""</formula>
    </cfRule>
  </conditionalFormatting>
  <conditionalFormatting sqref="BH21:CX35">
    <cfRule type="expression" dxfId="507" priority="1394">
      <formula>$BH$4=""</formula>
    </cfRule>
  </conditionalFormatting>
  <conditionalFormatting sqref="BH37:CX50">
    <cfRule type="expression" dxfId="506" priority="1236">
      <formula>$BH$4=""</formula>
    </cfRule>
  </conditionalFormatting>
  <conditionalFormatting sqref="BI5:CX7 BV51:CX51">
    <cfRule type="expression" dxfId="505" priority="4804">
      <formula>$BI$4=""</formula>
    </cfRule>
  </conditionalFormatting>
  <conditionalFormatting sqref="BI9:CX10">
    <cfRule type="expression" dxfId="504" priority="1076">
      <formula>$BI$4=""</formula>
    </cfRule>
  </conditionalFormatting>
  <conditionalFormatting sqref="BI12:CX17">
    <cfRule type="expression" dxfId="503" priority="2104">
      <formula>$BI$4=""</formula>
    </cfRule>
  </conditionalFormatting>
  <conditionalFormatting sqref="BI21:CX35">
    <cfRule type="expression" dxfId="502" priority="1393">
      <formula>$BI$4=""</formula>
    </cfRule>
  </conditionalFormatting>
  <conditionalFormatting sqref="BI37:CX50">
    <cfRule type="expression" dxfId="501" priority="1235">
      <formula>$BI$4=""</formula>
    </cfRule>
  </conditionalFormatting>
  <conditionalFormatting sqref="BJ5:CX7 BV51:CX51">
    <cfRule type="expression" dxfId="500" priority="4803">
      <formula>$BJ$4=""</formula>
    </cfRule>
  </conditionalFormatting>
  <conditionalFormatting sqref="BJ9:CX10">
    <cfRule type="expression" dxfId="499" priority="1075">
      <formula>$BJ$4=""</formula>
    </cfRule>
  </conditionalFormatting>
  <conditionalFormatting sqref="BJ12:CX17">
    <cfRule type="expression" dxfId="498" priority="2103">
      <formula>$BJ$4=""</formula>
    </cfRule>
  </conditionalFormatting>
  <conditionalFormatting sqref="BJ21:CX35">
    <cfRule type="expression" dxfId="497" priority="1392">
      <formula>$BJ$4=""</formula>
    </cfRule>
  </conditionalFormatting>
  <conditionalFormatting sqref="BJ37:CX50">
    <cfRule type="expression" dxfId="496" priority="1234">
      <formula>$BJ$4=""</formula>
    </cfRule>
  </conditionalFormatting>
  <conditionalFormatting sqref="BK5:CX7 BV51:CX51">
    <cfRule type="expression" dxfId="495" priority="4802">
      <formula>$BK$4=""</formula>
    </cfRule>
  </conditionalFormatting>
  <conditionalFormatting sqref="BK9:CX10">
    <cfRule type="expression" dxfId="494" priority="1074">
      <formula>$BK$4=""</formula>
    </cfRule>
  </conditionalFormatting>
  <conditionalFormatting sqref="BK12:CX17">
    <cfRule type="expression" dxfId="493" priority="2102">
      <formula>$BK$4=""</formula>
    </cfRule>
  </conditionalFormatting>
  <conditionalFormatting sqref="BK21:CX35">
    <cfRule type="expression" dxfId="492" priority="1391">
      <formula>$BK$4=""</formula>
    </cfRule>
  </conditionalFormatting>
  <conditionalFormatting sqref="BK37:CX50">
    <cfRule type="expression" dxfId="491" priority="1233">
      <formula>$BK$4=""</formula>
    </cfRule>
  </conditionalFormatting>
  <conditionalFormatting sqref="BL5:CX7 BV51:CX51">
    <cfRule type="expression" dxfId="490" priority="4801">
      <formula>$BL$4=""</formula>
    </cfRule>
  </conditionalFormatting>
  <conditionalFormatting sqref="BL9:CX10">
    <cfRule type="expression" dxfId="489" priority="1073">
      <formula>$BL$4=""</formula>
    </cfRule>
  </conditionalFormatting>
  <conditionalFormatting sqref="BL12:CX17">
    <cfRule type="expression" dxfId="488" priority="2101">
      <formula>$BL$4=""</formula>
    </cfRule>
  </conditionalFormatting>
  <conditionalFormatting sqref="BL21:CX35">
    <cfRule type="expression" dxfId="487" priority="1390">
      <formula>$BL$4=""</formula>
    </cfRule>
  </conditionalFormatting>
  <conditionalFormatting sqref="BL37:CX50">
    <cfRule type="expression" dxfId="486" priority="1232">
      <formula>$BL$4=""</formula>
    </cfRule>
  </conditionalFormatting>
  <conditionalFormatting sqref="BM5:CX7 BV51:CX51">
    <cfRule type="expression" dxfId="485" priority="4800">
      <formula>$BM$4=""</formula>
    </cfRule>
  </conditionalFormatting>
  <conditionalFormatting sqref="BM9:CX10">
    <cfRule type="expression" dxfId="484" priority="1072">
      <formula>$BM$4=""</formula>
    </cfRule>
  </conditionalFormatting>
  <conditionalFormatting sqref="BM12:CX17">
    <cfRule type="expression" dxfId="483" priority="2100">
      <formula>$BM$4=""</formula>
    </cfRule>
  </conditionalFormatting>
  <conditionalFormatting sqref="BM21:CX35">
    <cfRule type="expression" dxfId="482" priority="1389">
      <formula>$BM$4=""</formula>
    </cfRule>
  </conditionalFormatting>
  <conditionalFormatting sqref="BM37:CX50">
    <cfRule type="expression" dxfId="481" priority="1231">
      <formula>$BM$4=""</formula>
    </cfRule>
  </conditionalFormatting>
  <conditionalFormatting sqref="BN5:CX7 BV51:CX51">
    <cfRule type="expression" dxfId="480" priority="4799">
      <formula>$BN$4=""</formula>
    </cfRule>
  </conditionalFormatting>
  <conditionalFormatting sqref="BN9:CX10">
    <cfRule type="expression" dxfId="479" priority="1071">
      <formula>$BN$4=""</formula>
    </cfRule>
  </conditionalFormatting>
  <conditionalFormatting sqref="BN12:CX17">
    <cfRule type="expression" dxfId="478" priority="2099">
      <formula>$BN$4=""</formula>
    </cfRule>
  </conditionalFormatting>
  <conditionalFormatting sqref="BN21:CX35">
    <cfRule type="expression" dxfId="477" priority="1388">
      <formula>$BN$4=""</formula>
    </cfRule>
  </conditionalFormatting>
  <conditionalFormatting sqref="BN37:CX50">
    <cfRule type="expression" dxfId="476" priority="1230">
      <formula>$BN$4=""</formula>
    </cfRule>
  </conditionalFormatting>
  <conditionalFormatting sqref="BO5:CX7 BV51:CX51">
    <cfRule type="expression" dxfId="475" priority="4798">
      <formula>$BO$4=""</formula>
    </cfRule>
  </conditionalFormatting>
  <conditionalFormatting sqref="BO9:CX10">
    <cfRule type="expression" dxfId="474" priority="1070">
      <formula>$BO$4=""</formula>
    </cfRule>
  </conditionalFormatting>
  <conditionalFormatting sqref="BO12:CX17">
    <cfRule type="expression" dxfId="473" priority="2098">
      <formula>$BO$4=""</formula>
    </cfRule>
  </conditionalFormatting>
  <conditionalFormatting sqref="BO21:CX35">
    <cfRule type="expression" dxfId="472" priority="1387">
      <formula>$BO$4=""</formula>
    </cfRule>
  </conditionalFormatting>
  <conditionalFormatting sqref="BO37:CX50">
    <cfRule type="expression" dxfId="471" priority="1229">
      <formula>$BO$4=""</formula>
    </cfRule>
  </conditionalFormatting>
  <conditionalFormatting sqref="BP5:CX7 BV51:CX51">
    <cfRule type="expression" dxfId="470" priority="4797">
      <formula>$BP$4=""</formula>
    </cfRule>
  </conditionalFormatting>
  <conditionalFormatting sqref="BP9:CX10">
    <cfRule type="expression" dxfId="469" priority="1069">
      <formula>$BP$4=""</formula>
    </cfRule>
  </conditionalFormatting>
  <conditionalFormatting sqref="BP12:CX17">
    <cfRule type="expression" dxfId="468" priority="2097">
      <formula>$BP$4=""</formula>
    </cfRule>
  </conditionalFormatting>
  <conditionalFormatting sqref="BP21:CX35">
    <cfRule type="expression" dxfId="467" priority="1386">
      <formula>$BP$4=""</formula>
    </cfRule>
  </conditionalFormatting>
  <conditionalFormatting sqref="BP37:CX50">
    <cfRule type="expression" dxfId="466" priority="1228">
      <formula>$BP$4=""</formula>
    </cfRule>
  </conditionalFormatting>
  <conditionalFormatting sqref="BQ5:CX7 BV51:CX51">
    <cfRule type="expression" dxfId="465" priority="4796">
      <formula>$BQ$4=""</formula>
    </cfRule>
  </conditionalFormatting>
  <conditionalFormatting sqref="BQ9:CX10">
    <cfRule type="expression" dxfId="464" priority="1068">
      <formula>$BQ$4=""</formula>
    </cfRule>
  </conditionalFormatting>
  <conditionalFormatting sqref="BQ12:CX17">
    <cfRule type="expression" dxfId="463" priority="2096">
      <formula>$BQ$4=""</formula>
    </cfRule>
  </conditionalFormatting>
  <conditionalFormatting sqref="BQ21:CX35">
    <cfRule type="expression" dxfId="462" priority="1385">
      <formula>$BQ$4=""</formula>
    </cfRule>
  </conditionalFormatting>
  <conditionalFormatting sqref="BQ37:CX50">
    <cfRule type="expression" dxfId="461" priority="1227">
      <formula>$BQ$4=""</formula>
    </cfRule>
  </conditionalFormatting>
  <conditionalFormatting sqref="BR5:CX7 BV51:CX51">
    <cfRule type="expression" dxfId="460" priority="4795">
      <formula>$BR$4=""</formula>
    </cfRule>
  </conditionalFormatting>
  <conditionalFormatting sqref="BR9:CX10">
    <cfRule type="expression" dxfId="459" priority="1067">
      <formula>$BR$4=""</formula>
    </cfRule>
  </conditionalFormatting>
  <conditionalFormatting sqref="BR12:CX17">
    <cfRule type="expression" dxfId="458" priority="2095">
      <formula>$BR$4=""</formula>
    </cfRule>
  </conditionalFormatting>
  <conditionalFormatting sqref="BR21:CX35">
    <cfRule type="expression" dxfId="457" priority="1384">
      <formula>$BR$4=""</formula>
    </cfRule>
  </conditionalFormatting>
  <conditionalFormatting sqref="BR37:CX50">
    <cfRule type="expression" dxfId="456" priority="1226">
      <formula>$BR$4=""</formula>
    </cfRule>
  </conditionalFormatting>
  <conditionalFormatting sqref="BS5:CX7 BV51:CX51">
    <cfRule type="expression" dxfId="455" priority="4794">
      <formula>$BS$4=""</formula>
    </cfRule>
  </conditionalFormatting>
  <conditionalFormatting sqref="BS9:CX10">
    <cfRule type="expression" dxfId="454" priority="1066">
      <formula>$BS$4=""</formula>
    </cfRule>
  </conditionalFormatting>
  <conditionalFormatting sqref="BS12:CX17">
    <cfRule type="expression" dxfId="453" priority="2094">
      <formula>$BS$4=""</formula>
    </cfRule>
  </conditionalFormatting>
  <conditionalFormatting sqref="BS21:CX35">
    <cfRule type="expression" dxfId="452" priority="1383">
      <formula>$BS$4=""</formula>
    </cfRule>
  </conditionalFormatting>
  <conditionalFormatting sqref="BS37:CX50">
    <cfRule type="expression" dxfId="451" priority="1225">
      <formula>$BS$4=""</formula>
    </cfRule>
  </conditionalFormatting>
  <conditionalFormatting sqref="BT5:CX7 BV51:CX51">
    <cfRule type="expression" dxfId="450" priority="4793">
      <formula>$BT$4=""</formula>
    </cfRule>
  </conditionalFormatting>
  <conditionalFormatting sqref="BT9:CX10">
    <cfRule type="expression" dxfId="449" priority="1065">
      <formula>$BT$4=""</formula>
    </cfRule>
  </conditionalFormatting>
  <conditionalFormatting sqref="BT12:CX17">
    <cfRule type="expression" dxfId="448" priority="2093">
      <formula>$BT$4=""</formula>
    </cfRule>
  </conditionalFormatting>
  <conditionalFormatting sqref="BT21:CX35">
    <cfRule type="expression" dxfId="447" priority="1382">
      <formula>$BT$4=""</formula>
    </cfRule>
  </conditionalFormatting>
  <conditionalFormatting sqref="BT37:CX50">
    <cfRule type="expression" dxfId="446" priority="1224">
      <formula>$BT$4=""</formula>
    </cfRule>
  </conditionalFormatting>
  <conditionalFormatting sqref="BU5:CX7 BV51:CX51">
    <cfRule type="expression" dxfId="445" priority="4792">
      <formula>$BU$4=""</formula>
    </cfRule>
  </conditionalFormatting>
  <conditionalFormatting sqref="BU9:CX10">
    <cfRule type="expression" dxfId="444" priority="1064">
      <formula>$BU$4=""</formula>
    </cfRule>
  </conditionalFormatting>
  <conditionalFormatting sqref="BU12:CX17">
    <cfRule type="expression" dxfId="443" priority="2092">
      <formula>$BU$4=""</formula>
    </cfRule>
  </conditionalFormatting>
  <conditionalFormatting sqref="BU21:CX35">
    <cfRule type="expression" dxfId="442" priority="1381">
      <formula>$BU$4=""</formula>
    </cfRule>
  </conditionalFormatting>
  <conditionalFormatting sqref="BU37:CX50">
    <cfRule type="expression" dxfId="441" priority="1223">
      <formula>$BU$4=""</formula>
    </cfRule>
  </conditionalFormatting>
  <conditionalFormatting sqref="BV5:CX7">
    <cfRule type="expression" dxfId="440" priority="4791">
      <formula>$BV$4=""</formula>
    </cfRule>
  </conditionalFormatting>
  <conditionalFormatting sqref="BV9:CX10">
    <cfRule type="expression" dxfId="439" priority="1063">
      <formula>$BV$4=""</formula>
    </cfRule>
  </conditionalFormatting>
  <conditionalFormatting sqref="BV12:CX17">
    <cfRule type="expression" dxfId="438" priority="2091">
      <formula>$BV$4=""</formula>
    </cfRule>
  </conditionalFormatting>
  <conditionalFormatting sqref="BV21:CX35">
    <cfRule type="expression" dxfId="437" priority="1380">
      <formula>$BV$4=""</formula>
    </cfRule>
  </conditionalFormatting>
  <conditionalFormatting sqref="BV37:CX51">
    <cfRule type="expression" dxfId="436" priority="1222">
      <formula>$BV$4=""</formula>
    </cfRule>
  </conditionalFormatting>
  <conditionalFormatting sqref="BV51:CX51">
    <cfRule type="expression" dxfId="435" priority="4861">
      <formula>$D$4=""</formula>
    </cfRule>
  </conditionalFormatting>
  <conditionalFormatting sqref="BW5:CX7">
    <cfRule type="expression" dxfId="434" priority="4790">
      <formula>$BW$4=""</formula>
    </cfRule>
  </conditionalFormatting>
  <conditionalFormatting sqref="BW9:CX10">
    <cfRule type="expression" dxfId="433" priority="1062">
      <formula>$BW$4=""</formula>
    </cfRule>
  </conditionalFormatting>
  <conditionalFormatting sqref="BW12:CX17">
    <cfRule type="expression" dxfId="432" priority="2090">
      <formula>$BW$4=""</formula>
    </cfRule>
  </conditionalFormatting>
  <conditionalFormatting sqref="BW21:CX35">
    <cfRule type="expression" dxfId="431" priority="1379">
      <formula>$BW$4=""</formula>
    </cfRule>
  </conditionalFormatting>
  <conditionalFormatting sqref="BW37:CX51">
    <cfRule type="expression" dxfId="430" priority="1221">
      <formula>$BW$4=""</formula>
    </cfRule>
  </conditionalFormatting>
  <conditionalFormatting sqref="BX5:CX7">
    <cfRule type="expression" dxfId="429" priority="4789">
      <formula>$BX$4=""</formula>
    </cfRule>
  </conditionalFormatting>
  <conditionalFormatting sqref="BX9:CX10">
    <cfRule type="expression" dxfId="428" priority="1061">
      <formula>$BX$4=""</formula>
    </cfRule>
  </conditionalFormatting>
  <conditionalFormatting sqref="BX12:CX17">
    <cfRule type="expression" dxfId="427" priority="2089">
      <formula>$BX$4=""</formula>
    </cfRule>
  </conditionalFormatting>
  <conditionalFormatting sqref="BX21:CX35">
    <cfRule type="expression" dxfId="426" priority="1378">
      <formula>$BX$4=""</formula>
    </cfRule>
  </conditionalFormatting>
  <conditionalFormatting sqref="BX37:CX51">
    <cfRule type="expression" dxfId="425" priority="1220">
      <formula>$BX$4=""</formula>
    </cfRule>
  </conditionalFormatting>
  <conditionalFormatting sqref="BY5:CX7">
    <cfRule type="expression" dxfId="424" priority="4788">
      <formula>$BY$4=""</formula>
    </cfRule>
  </conditionalFormatting>
  <conditionalFormatting sqref="BY9:CX10">
    <cfRule type="expression" dxfId="423" priority="1060">
      <formula>$BY$4=""</formula>
    </cfRule>
  </conditionalFormatting>
  <conditionalFormatting sqref="BY12:CX17">
    <cfRule type="expression" dxfId="422" priority="2088">
      <formula>$BY$4=""</formula>
    </cfRule>
  </conditionalFormatting>
  <conditionalFormatting sqref="BY21:CX35">
    <cfRule type="expression" dxfId="421" priority="1377">
      <formula>$BY$4=""</formula>
    </cfRule>
  </conditionalFormatting>
  <conditionalFormatting sqref="BY37:CX51">
    <cfRule type="expression" dxfId="420" priority="1219">
      <formula>$BY$4=""</formula>
    </cfRule>
  </conditionalFormatting>
  <conditionalFormatting sqref="BZ5:CX7">
    <cfRule type="expression" dxfId="419" priority="4787">
      <formula>$BZ$4=""</formula>
    </cfRule>
  </conditionalFormatting>
  <conditionalFormatting sqref="BZ9:CX10">
    <cfRule type="expression" dxfId="418" priority="1059">
      <formula>$BZ$4=""</formula>
    </cfRule>
  </conditionalFormatting>
  <conditionalFormatting sqref="BZ12:CX17">
    <cfRule type="expression" dxfId="417" priority="2087">
      <formula>$BZ$4=""</formula>
    </cfRule>
  </conditionalFormatting>
  <conditionalFormatting sqref="BZ21:CX35">
    <cfRule type="expression" dxfId="416" priority="1376">
      <formula>$BZ$4=""</formula>
    </cfRule>
  </conditionalFormatting>
  <conditionalFormatting sqref="BZ37:CX51">
    <cfRule type="expression" dxfId="415" priority="1218">
      <formula>$BZ$4=""</formula>
    </cfRule>
  </conditionalFormatting>
  <conditionalFormatting sqref="CA5:CX7">
    <cfRule type="expression" dxfId="414" priority="4786">
      <formula>$CA$4=""</formula>
    </cfRule>
  </conditionalFormatting>
  <conditionalFormatting sqref="CA9:CX10">
    <cfRule type="expression" dxfId="413" priority="1058">
      <formula>$CA$4=""</formula>
    </cfRule>
  </conditionalFormatting>
  <conditionalFormatting sqref="CA12:CX17">
    <cfRule type="expression" dxfId="412" priority="2086">
      <formula>$CA$4=""</formula>
    </cfRule>
  </conditionalFormatting>
  <conditionalFormatting sqref="CA21:CX35">
    <cfRule type="expression" dxfId="411" priority="1375">
      <formula>$CA$4=""</formula>
    </cfRule>
  </conditionalFormatting>
  <conditionalFormatting sqref="CA37:CX51">
    <cfRule type="expression" dxfId="410" priority="1217">
      <formula>$CA$4=""</formula>
    </cfRule>
  </conditionalFormatting>
  <conditionalFormatting sqref="CB9:CX10">
    <cfRule type="expression" dxfId="409" priority="1057">
      <formula>$CB$4=""</formula>
    </cfRule>
  </conditionalFormatting>
  <conditionalFormatting sqref="CB12:CX17">
    <cfRule type="expression" dxfId="408" priority="2085">
      <formula>$CB$4=""</formula>
    </cfRule>
  </conditionalFormatting>
  <conditionalFormatting sqref="CB21:CX35">
    <cfRule type="expression" dxfId="407" priority="1374">
      <formula>$CB$4=""</formula>
    </cfRule>
  </conditionalFormatting>
  <conditionalFormatting sqref="CB37:CX49">
    <cfRule type="expression" dxfId="406" priority="1216">
      <formula>$CB$4=""</formula>
    </cfRule>
  </conditionalFormatting>
  <conditionalFormatting sqref="CC9:CX10">
    <cfRule type="expression" dxfId="405" priority="1056">
      <formula>$CC$4=""</formula>
    </cfRule>
  </conditionalFormatting>
  <conditionalFormatting sqref="CC12:CX17">
    <cfRule type="expression" dxfId="404" priority="2084">
      <formula>$CC$4=""</formula>
    </cfRule>
  </conditionalFormatting>
  <conditionalFormatting sqref="CC21:CX35">
    <cfRule type="expression" dxfId="403" priority="1373">
      <formula>$CC$4=""</formula>
    </cfRule>
  </conditionalFormatting>
  <conditionalFormatting sqref="CC37:CX49">
    <cfRule type="expression" dxfId="402" priority="1215">
      <formula>$CC$4=""</formula>
    </cfRule>
  </conditionalFormatting>
  <conditionalFormatting sqref="CD9:CX10">
    <cfRule type="expression" dxfId="401" priority="1055">
      <formula>$CD$4=""</formula>
    </cfRule>
  </conditionalFormatting>
  <conditionalFormatting sqref="CD12:CX17">
    <cfRule type="expression" dxfId="400" priority="2083">
      <formula>$CD$4=""</formula>
    </cfRule>
  </conditionalFormatting>
  <conditionalFormatting sqref="CD21:CX35">
    <cfRule type="expression" dxfId="399" priority="1372">
      <formula>$CD$4=""</formula>
    </cfRule>
  </conditionalFormatting>
  <conditionalFormatting sqref="CD37:CX49">
    <cfRule type="expression" dxfId="398" priority="1214">
      <formula>$CD$4=""</formula>
    </cfRule>
  </conditionalFormatting>
  <conditionalFormatting sqref="CO50:CX51">
    <cfRule type="expression" dxfId="397" priority="4785">
      <formula>$CO$4=""</formula>
    </cfRule>
  </conditionalFormatting>
  <conditionalFormatting sqref="CP50:CX51">
    <cfRule type="expression" dxfId="396" priority="4784">
      <formula>$CP$4=""</formula>
    </cfRule>
  </conditionalFormatting>
  <conditionalFormatting sqref="CQ50:CX51">
    <cfRule type="expression" dxfId="395" priority="478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309</v>
      </c>
      <c r="B1" s="181"/>
      <c r="C1" s="181"/>
      <c r="D1" s="235"/>
      <c r="E1" s="235"/>
      <c r="F1" s="235"/>
      <c r="G1" s="19"/>
      <c r="H1" s="19"/>
    </row>
    <row r="2" spans="1:103" ht="17.5">
      <c r="A2" s="439" t="s">
        <v>310</v>
      </c>
      <c r="B2" s="440"/>
    </row>
    <row r="3" spans="1:103">
      <c r="A3" s="435" t="s">
        <v>311</v>
      </c>
      <c r="B3" s="435"/>
    </row>
    <row r="4" spans="1:103" ht="16"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4:CX7">
    <cfRule type="expression" dxfId="394" priority="1213">
      <formula>$D$4=""</formula>
    </cfRule>
  </conditionalFormatting>
  <conditionalFormatting sqref="D9:CX13">
    <cfRule type="expression" dxfId="393" priority="145">
      <formula>$D$4=""</formula>
    </cfRule>
  </conditionalFormatting>
  <conditionalFormatting sqref="D21:CX35">
    <cfRule type="expression" dxfId="392" priority="1450">
      <formula>$D$4=""</formula>
    </cfRule>
  </conditionalFormatting>
  <conditionalFormatting sqref="D37:CX51">
    <cfRule type="expression" dxfId="391" priority="1292">
      <formula>$D$4=""</formula>
    </cfRule>
  </conditionalFormatting>
  <conditionalFormatting sqref="E5:CX7">
    <cfRule type="expression" dxfId="390" priority="4830">
      <formula>$E$4=""</formula>
    </cfRule>
  </conditionalFormatting>
  <conditionalFormatting sqref="E9:CX10">
    <cfRule type="expression" dxfId="389" priority="1132">
      <formula>$E$4=""</formula>
    </cfRule>
  </conditionalFormatting>
  <conditionalFormatting sqref="E12:CX17">
    <cfRule type="expression" dxfId="388" priority="2160">
      <formula>$E$4=""</formula>
    </cfRule>
  </conditionalFormatting>
  <conditionalFormatting sqref="E14:CX14 D15:CX17">
    <cfRule type="expression" dxfId="387" priority="2161">
      <formula>$D$4=""</formula>
    </cfRule>
  </conditionalFormatting>
  <conditionalFormatting sqref="E21:CX35">
    <cfRule type="expression" dxfId="386" priority="1449">
      <formula>$E$4=""</formula>
    </cfRule>
  </conditionalFormatting>
  <conditionalFormatting sqref="E37:CX51">
    <cfRule type="expression" dxfId="385" priority="1291">
      <formula>$E$4=""</formula>
    </cfRule>
  </conditionalFormatting>
  <conditionalFormatting sqref="F5:CX7">
    <cfRule type="expression" dxfId="384" priority="4829">
      <formula>$F$4=""</formula>
    </cfRule>
  </conditionalFormatting>
  <conditionalFormatting sqref="F9:CX10">
    <cfRule type="expression" dxfId="383" priority="1131">
      <formula>$F$4=""</formula>
    </cfRule>
  </conditionalFormatting>
  <conditionalFormatting sqref="F12:CX17">
    <cfRule type="expression" dxfId="382" priority="2159">
      <formula>$F$4=""</formula>
    </cfRule>
  </conditionalFormatting>
  <conditionalFormatting sqref="F21:CX35">
    <cfRule type="expression" dxfId="381" priority="1448">
      <formula>$F$4=""</formula>
    </cfRule>
  </conditionalFormatting>
  <conditionalFormatting sqref="F37:CX51">
    <cfRule type="expression" dxfId="380" priority="1290">
      <formula>$F$4=""</formula>
    </cfRule>
  </conditionalFormatting>
  <conditionalFormatting sqref="G5:CX7">
    <cfRule type="expression" dxfId="379" priority="4828">
      <formula>$G$4=""</formula>
    </cfRule>
  </conditionalFormatting>
  <conditionalFormatting sqref="G9:CX10">
    <cfRule type="expression" dxfId="378" priority="1130">
      <formula>$G$4=""</formula>
    </cfRule>
  </conditionalFormatting>
  <conditionalFormatting sqref="G12:CX17">
    <cfRule type="expression" dxfId="377" priority="2158">
      <formula>$G$4=""</formula>
    </cfRule>
  </conditionalFormatting>
  <conditionalFormatting sqref="G21:CX35">
    <cfRule type="expression" dxfId="376" priority="1447">
      <formula>$G$4=""</formula>
    </cfRule>
  </conditionalFormatting>
  <conditionalFormatting sqref="G37:CX51">
    <cfRule type="expression" dxfId="375" priority="1289">
      <formula>$G$4=""</formula>
    </cfRule>
  </conditionalFormatting>
  <conditionalFormatting sqref="H5:CX7">
    <cfRule type="expression" dxfId="374" priority="4827">
      <formula>$H$4=""</formula>
    </cfRule>
  </conditionalFormatting>
  <conditionalFormatting sqref="H9:CX10">
    <cfRule type="expression" dxfId="373" priority="1129">
      <formula>$H$4=""</formula>
    </cfRule>
  </conditionalFormatting>
  <conditionalFormatting sqref="H12:CX17">
    <cfRule type="expression" dxfId="372" priority="2157">
      <formula>$H$4=""</formula>
    </cfRule>
  </conditionalFormatting>
  <conditionalFormatting sqref="H21:CX35">
    <cfRule type="expression" dxfId="371" priority="1446">
      <formula>$H$4=""</formula>
    </cfRule>
  </conditionalFormatting>
  <conditionalFormatting sqref="H37:CX51">
    <cfRule type="expression" dxfId="370" priority="1288">
      <formula>$H$4=""</formula>
    </cfRule>
  </conditionalFormatting>
  <conditionalFormatting sqref="I5:CX7">
    <cfRule type="expression" dxfId="369" priority="4826">
      <formula>$I$4=""</formula>
    </cfRule>
  </conditionalFormatting>
  <conditionalFormatting sqref="I9:CX10">
    <cfRule type="expression" dxfId="368" priority="1128">
      <formula>$I$4=""</formula>
    </cfRule>
  </conditionalFormatting>
  <conditionalFormatting sqref="I12:CX17">
    <cfRule type="expression" dxfId="367" priority="2156">
      <formula>$I$4=""</formula>
    </cfRule>
  </conditionalFormatting>
  <conditionalFormatting sqref="I21:CX35">
    <cfRule type="expression" dxfId="366" priority="1445">
      <formula>$I$4=""</formula>
    </cfRule>
  </conditionalFormatting>
  <conditionalFormatting sqref="I37:CX51">
    <cfRule type="expression" dxfId="365" priority="1287">
      <formula>$I$4=""</formula>
    </cfRule>
  </conditionalFormatting>
  <conditionalFormatting sqref="J5:CX7">
    <cfRule type="expression" dxfId="364" priority="4825">
      <formula>$J$4=""</formula>
    </cfRule>
  </conditionalFormatting>
  <conditionalFormatting sqref="J9:CX10">
    <cfRule type="expression" dxfId="363" priority="1127">
      <formula>$J$4=""</formula>
    </cfRule>
  </conditionalFormatting>
  <conditionalFormatting sqref="J12:CX17">
    <cfRule type="expression" dxfId="362" priority="2155">
      <formula>$J$4=""</formula>
    </cfRule>
  </conditionalFormatting>
  <conditionalFormatting sqref="J21:CX35">
    <cfRule type="expression" dxfId="361" priority="1444">
      <formula>$J$4=""</formula>
    </cfRule>
  </conditionalFormatting>
  <conditionalFormatting sqref="J37:CX51">
    <cfRule type="expression" dxfId="360" priority="1286">
      <formula>$J$4=""</formula>
    </cfRule>
  </conditionalFormatting>
  <conditionalFormatting sqref="K5:CX7">
    <cfRule type="expression" dxfId="359" priority="4824">
      <formula>$K$4=""</formula>
    </cfRule>
  </conditionalFormatting>
  <conditionalFormatting sqref="K9:CX10">
    <cfRule type="expression" dxfId="358" priority="1126">
      <formula>$K$4=""</formula>
    </cfRule>
  </conditionalFormatting>
  <conditionalFormatting sqref="K12:CX17">
    <cfRule type="expression" dxfId="357" priority="2154">
      <formula>$K$4=""</formula>
    </cfRule>
  </conditionalFormatting>
  <conditionalFormatting sqref="K21:CX35">
    <cfRule type="expression" dxfId="356" priority="1443">
      <formula>$K$4=""</formula>
    </cfRule>
  </conditionalFormatting>
  <conditionalFormatting sqref="K37:CX51">
    <cfRule type="expression" dxfId="355" priority="1285">
      <formula>$K$4=""</formula>
    </cfRule>
  </conditionalFormatting>
  <conditionalFormatting sqref="L5:CX7">
    <cfRule type="expression" dxfId="354" priority="4823">
      <formula>$L$4=""</formula>
    </cfRule>
  </conditionalFormatting>
  <conditionalFormatting sqref="L9:CX10">
    <cfRule type="expression" dxfId="353" priority="1125">
      <formula>$L$4=""</formula>
    </cfRule>
  </conditionalFormatting>
  <conditionalFormatting sqref="L12:CX17">
    <cfRule type="expression" dxfId="352" priority="2153">
      <formula>$L$4=""</formula>
    </cfRule>
  </conditionalFormatting>
  <conditionalFormatting sqref="L21:CX35">
    <cfRule type="expression" dxfId="351" priority="1442">
      <formula>$L$4=""</formula>
    </cfRule>
  </conditionalFormatting>
  <conditionalFormatting sqref="L37:CX51">
    <cfRule type="expression" dxfId="350" priority="1284">
      <formula>$L$4=""</formula>
    </cfRule>
  </conditionalFormatting>
  <conditionalFormatting sqref="M5:CX7">
    <cfRule type="expression" dxfId="349" priority="4822">
      <formula>$M$4=""</formula>
    </cfRule>
  </conditionalFormatting>
  <conditionalFormatting sqref="M9:CX10">
    <cfRule type="expression" dxfId="348" priority="1124">
      <formula>$M$4=""</formula>
    </cfRule>
  </conditionalFormatting>
  <conditionalFormatting sqref="M12:CX17">
    <cfRule type="expression" dxfId="347" priority="2152">
      <formula>$M$4=""</formula>
    </cfRule>
  </conditionalFormatting>
  <conditionalFormatting sqref="M21:CX35">
    <cfRule type="expression" dxfId="346" priority="1441">
      <formula>$M$4=""</formula>
    </cfRule>
  </conditionalFormatting>
  <conditionalFormatting sqref="M37:CX51">
    <cfRule type="expression" dxfId="345" priority="1283">
      <formula>$M$4=""</formula>
    </cfRule>
  </conditionalFormatting>
  <conditionalFormatting sqref="N5:CX7">
    <cfRule type="expression" dxfId="344" priority="4821">
      <formula>$N$4=""</formula>
    </cfRule>
  </conditionalFormatting>
  <conditionalFormatting sqref="N9:CX10">
    <cfRule type="expression" dxfId="343" priority="1123">
      <formula>$N$4=""</formula>
    </cfRule>
  </conditionalFormatting>
  <conditionalFormatting sqref="N12:CX17">
    <cfRule type="expression" dxfId="342" priority="2151">
      <formula>$N$4=""</formula>
    </cfRule>
  </conditionalFormatting>
  <conditionalFormatting sqref="N21:CX35">
    <cfRule type="expression" dxfId="341" priority="1440">
      <formula>$N$4=""</formula>
    </cfRule>
  </conditionalFormatting>
  <conditionalFormatting sqref="N37:CX51">
    <cfRule type="expression" dxfId="340" priority="1282">
      <formula>$N$4=""</formula>
    </cfRule>
  </conditionalFormatting>
  <conditionalFormatting sqref="O5:CX7">
    <cfRule type="expression" dxfId="339" priority="4820">
      <formula>$O$4=""</formula>
    </cfRule>
  </conditionalFormatting>
  <conditionalFormatting sqref="O9:CX10">
    <cfRule type="expression" dxfId="338" priority="1122">
      <formula>$O$4=""</formula>
    </cfRule>
  </conditionalFormatting>
  <conditionalFormatting sqref="O12:CX17">
    <cfRule type="expression" dxfId="337" priority="2150">
      <formula>$O$4=""</formula>
    </cfRule>
  </conditionalFormatting>
  <conditionalFormatting sqref="O21:CX35">
    <cfRule type="expression" dxfId="336" priority="1439">
      <formula>$O$4=""</formula>
    </cfRule>
  </conditionalFormatting>
  <conditionalFormatting sqref="O37:CX51">
    <cfRule type="expression" dxfId="335" priority="1281">
      <formula>$O$4=""</formula>
    </cfRule>
  </conditionalFormatting>
  <conditionalFormatting sqref="P5:CX7">
    <cfRule type="expression" dxfId="334" priority="4819">
      <formula>$P$4=""</formula>
    </cfRule>
  </conditionalFormatting>
  <conditionalFormatting sqref="P9:CX10">
    <cfRule type="expression" dxfId="333" priority="1121">
      <formula>$P$4=""</formula>
    </cfRule>
  </conditionalFormatting>
  <conditionalFormatting sqref="P12:CX17">
    <cfRule type="expression" dxfId="332" priority="2149">
      <formula>$P$4=""</formula>
    </cfRule>
  </conditionalFormatting>
  <conditionalFormatting sqref="P21:CX35">
    <cfRule type="expression" dxfId="331" priority="1438">
      <formula>$P$4=""</formula>
    </cfRule>
  </conditionalFormatting>
  <conditionalFormatting sqref="P37:CX51">
    <cfRule type="expression" dxfId="330" priority="1280">
      <formula>$P$4=""</formula>
    </cfRule>
  </conditionalFormatting>
  <conditionalFormatting sqref="Q5:CX7">
    <cfRule type="expression" dxfId="329" priority="4818">
      <formula>$Q$4=""</formula>
    </cfRule>
  </conditionalFormatting>
  <conditionalFormatting sqref="Q9:CX10">
    <cfRule type="expression" dxfId="328" priority="1120">
      <formula>$Q$4=""</formula>
    </cfRule>
  </conditionalFormatting>
  <conditionalFormatting sqref="Q12:CX17">
    <cfRule type="expression" dxfId="327" priority="2148">
      <formula>$Q$4=""</formula>
    </cfRule>
  </conditionalFormatting>
  <conditionalFormatting sqref="Q21:CX35">
    <cfRule type="expression" dxfId="326" priority="1437">
      <formula>$Q$4=""</formula>
    </cfRule>
  </conditionalFormatting>
  <conditionalFormatting sqref="Q37:CX51">
    <cfRule type="expression" dxfId="325" priority="1279">
      <formula>$Q$4=""</formula>
    </cfRule>
  </conditionalFormatting>
  <conditionalFormatting sqref="R5:CX7">
    <cfRule type="expression" dxfId="324" priority="4817">
      <formula>$R$4=""</formula>
    </cfRule>
  </conditionalFormatting>
  <conditionalFormatting sqref="R9:CX10">
    <cfRule type="expression" dxfId="323" priority="1119">
      <formula>$R$4=""</formula>
    </cfRule>
  </conditionalFormatting>
  <conditionalFormatting sqref="R12:CX17">
    <cfRule type="expression" dxfId="322" priority="2147">
      <formula>$R$4=""</formula>
    </cfRule>
  </conditionalFormatting>
  <conditionalFormatting sqref="R21:CX35">
    <cfRule type="expression" dxfId="321" priority="1436">
      <formula>$R$4=""</formula>
    </cfRule>
  </conditionalFormatting>
  <conditionalFormatting sqref="R37:CX51">
    <cfRule type="expression" dxfId="320" priority="1278">
      <formula>$R$4=""</formula>
    </cfRule>
  </conditionalFormatting>
  <conditionalFormatting sqref="S5:CX7">
    <cfRule type="expression" dxfId="319" priority="4816">
      <formula>$S$4=""</formula>
    </cfRule>
  </conditionalFormatting>
  <conditionalFormatting sqref="S9:CX10">
    <cfRule type="expression" dxfId="318" priority="1118">
      <formula>$S$4=""</formula>
    </cfRule>
  </conditionalFormatting>
  <conditionalFormatting sqref="S12:CX17">
    <cfRule type="expression" dxfId="317" priority="2146">
      <formula>$S$4=""</formula>
    </cfRule>
  </conditionalFormatting>
  <conditionalFormatting sqref="S21:CX35">
    <cfRule type="expression" dxfId="316" priority="1435">
      <formula>$S$4=""</formula>
    </cfRule>
  </conditionalFormatting>
  <conditionalFormatting sqref="S37:CX51">
    <cfRule type="expression" dxfId="315" priority="1277">
      <formula>$S$4=""</formula>
    </cfRule>
  </conditionalFormatting>
  <conditionalFormatting sqref="T5:CX7">
    <cfRule type="expression" dxfId="314" priority="4815">
      <formula>$T$4=""</formula>
    </cfRule>
  </conditionalFormatting>
  <conditionalFormatting sqref="T9:CX10">
    <cfRule type="expression" dxfId="313" priority="1117">
      <formula>$T$4=""</formula>
    </cfRule>
  </conditionalFormatting>
  <conditionalFormatting sqref="T12:CX17">
    <cfRule type="expression" dxfId="312" priority="2145">
      <formula>$T$4=""</formula>
    </cfRule>
  </conditionalFormatting>
  <conditionalFormatting sqref="T21:CX35">
    <cfRule type="expression" dxfId="311" priority="1434">
      <formula>$T$4=""</formula>
    </cfRule>
  </conditionalFormatting>
  <conditionalFormatting sqref="T37:CX51">
    <cfRule type="expression" dxfId="310" priority="1276">
      <formula>$T$4=""</formula>
    </cfRule>
  </conditionalFormatting>
  <conditionalFormatting sqref="U5:CX7">
    <cfRule type="expression" dxfId="309" priority="4814">
      <formula>$U$4=""</formula>
    </cfRule>
  </conditionalFormatting>
  <conditionalFormatting sqref="U9:CX10">
    <cfRule type="expression" dxfId="308" priority="1116">
      <formula>$U$4=""</formula>
    </cfRule>
  </conditionalFormatting>
  <conditionalFormatting sqref="U12:CX17">
    <cfRule type="expression" dxfId="307" priority="2144">
      <formula>$U$4=""</formula>
    </cfRule>
  </conditionalFormatting>
  <conditionalFormatting sqref="U21:CX35">
    <cfRule type="expression" dxfId="306" priority="1433">
      <formula>$U$4=""</formula>
    </cfRule>
  </conditionalFormatting>
  <conditionalFormatting sqref="U37:CX51">
    <cfRule type="expression" dxfId="305" priority="1275">
      <formula>$U$4=""</formula>
    </cfRule>
  </conditionalFormatting>
  <conditionalFormatting sqref="V5:CX7">
    <cfRule type="expression" dxfId="304" priority="4813">
      <formula>$V$4=""</formula>
    </cfRule>
  </conditionalFormatting>
  <conditionalFormatting sqref="V9:CX10">
    <cfRule type="expression" dxfId="303" priority="1115">
      <formula>$V$4=""</formula>
    </cfRule>
  </conditionalFormatting>
  <conditionalFormatting sqref="V12:CX17">
    <cfRule type="expression" dxfId="302" priority="2143">
      <formula>$V$4=""</formula>
    </cfRule>
  </conditionalFormatting>
  <conditionalFormatting sqref="V21:CX35">
    <cfRule type="expression" dxfId="301" priority="1432">
      <formula>$V$4=""</formula>
    </cfRule>
  </conditionalFormatting>
  <conditionalFormatting sqref="V37:CX51">
    <cfRule type="expression" dxfId="300" priority="1274">
      <formula>$V$4=""</formula>
    </cfRule>
  </conditionalFormatting>
  <conditionalFormatting sqref="W5:CX7">
    <cfRule type="expression" dxfId="299" priority="4812">
      <formula>$W$4=""</formula>
    </cfRule>
  </conditionalFormatting>
  <conditionalFormatting sqref="W9:CX10">
    <cfRule type="expression" dxfId="298" priority="1114">
      <formula>$W$4=""</formula>
    </cfRule>
  </conditionalFormatting>
  <conditionalFormatting sqref="W12:CX17">
    <cfRule type="expression" dxfId="297" priority="2142">
      <formula>$W$4=""</formula>
    </cfRule>
  </conditionalFormatting>
  <conditionalFormatting sqref="W21:CX35">
    <cfRule type="expression" dxfId="296" priority="1431">
      <formula>$W$4=""</formula>
    </cfRule>
  </conditionalFormatting>
  <conditionalFormatting sqref="W37:CX51">
    <cfRule type="expression" dxfId="295" priority="1273">
      <formula>$W$4=""</formula>
    </cfRule>
  </conditionalFormatting>
  <conditionalFormatting sqref="X5:CX7">
    <cfRule type="expression" dxfId="294" priority="4811">
      <formula>$X$4=""</formula>
    </cfRule>
  </conditionalFormatting>
  <conditionalFormatting sqref="X9:CX10">
    <cfRule type="expression" dxfId="293" priority="1113">
      <formula>$X$4=""</formula>
    </cfRule>
  </conditionalFormatting>
  <conditionalFormatting sqref="X12:CX17">
    <cfRule type="expression" dxfId="292" priority="2141">
      <formula>$X$4=""</formula>
    </cfRule>
  </conditionalFormatting>
  <conditionalFormatting sqref="X21:CX35">
    <cfRule type="expression" dxfId="291" priority="1430">
      <formula>$X$4=""</formula>
    </cfRule>
  </conditionalFormatting>
  <conditionalFormatting sqref="X37:CX51">
    <cfRule type="expression" dxfId="290" priority="1272">
      <formula>$X$4=""</formula>
    </cfRule>
  </conditionalFormatting>
  <conditionalFormatting sqref="Y5:CX7">
    <cfRule type="expression" dxfId="289" priority="4810">
      <formula>$Y$4=""</formula>
    </cfRule>
  </conditionalFormatting>
  <conditionalFormatting sqref="Y9:CX10">
    <cfRule type="expression" dxfId="288" priority="1112">
      <formula>$Y$4=""</formula>
    </cfRule>
  </conditionalFormatting>
  <conditionalFormatting sqref="Y12:CX17">
    <cfRule type="expression" dxfId="287" priority="2140">
      <formula>$Y$4=""</formula>
    </cfRule>
  </conditionalFormatting>
  <conditionalFormatting sqref="Y21:CX35">
    <cfRule type="expression" dxfId="286" priority="1429">
      <formula>$Y$4=""</formula>
    </cfRule>
  </conditionalFormatting>
  <conditionalFormatting sqref="Y37:CX51">
    <cfRule type="expression" dxfId="285" priority="1271">
      <formula>$Y$4=""</formula>
    </cfRule>
  </conditionalFormatting>
  <conditionalFormatting sqref="Z5:CX7">
    <cfRule type="expression" dxfId="284" priority="4809">
      <formula>$Z$4=""</formula>
    </cfRule>
  </conditionalFormatting>
  <conditionalFormatting sqref="Z9:CX10">
    <cfRule type="expression" dxfId="283" priority="1111">
      <formula>$Z$4=""</formula>
    </cfRule>
  </conditionalFormatting>
  <conditionalFormatting sqref="Z12:CX17">
    <cfRule type="expression" dxfId="282" priority="2139">
      <formula>$Z$4=""</formula>
    </cfRule>
  </conditionalFormatting>
  <conditionalFormatting sqref="Z21:CX35">
    <cfRule type="expression" dxfId="281" priority="1428">
      <formula>$Z$4=""</formula>
    </cfRule>
  </conditionalFormatting>
  <conditionalFormatting sqref="Z37:CX51">
    <cfRule type="expression" dxfId="280" priority="1270">
      <formula>$Z$4=""</formula>
    </cfRule>
  </conditionalFormatting>
  <conditionalFormatting sqref="AA5:CX7">
    <cfRule type="expression" dxfId="279" priority="4808">
      <formula>$AA$4=""</formula>
    </cfRule>
  </conditionalFormatting>
  <conditionalFormatting sqref="AA9:CX10">
    <cfRule type="expression" dxfId="278" priority="1110">
      <formula>$AA$4=""</formula>
    </cfRule>
  </conditionalFormatting>
  <conditionalFormatting sqref="AA12:CX17">
    <cfRule type="expression" dxfId="277" priority="2138">
      <formula>$AA$4=""</formula>
    </cfRule>
  </conditionalFormatting>
  <conditionalFormatting sqref="AA21:CX35">
    <cfRule type="expression" dxfId="276" priority="1427">
      <formula>$AA$4=""</formula>
    </cfRule>
  </conditionalFormatting>
  <conditionalFormatting sqref="AA37:CX51">
    <cfRule type="expression" dxfId="275" priority="1269">
      <formula>$AA$4=""</formula>
    </cfRule>
  </conditionalFormatting>
  <conditionalFormatting sqref="AB5:CX7">
    <cfRule type="expression" dxfId="274" priority="4807">
      <formula>$AB$4=""</formula>
    </cfRule>
  </conditionalFormatting>
  <conditionalFormatting sqref="AB9:CX10">
    <cfRule type="expression" dxfId="273" priority="1109">
      <formula>$AB$4=""</formula>
    </cfRule>
  </conditionalFormatting>
  <conditionalFormatting sqref="AB12:CX17">
    <cfRule type="expression" dxfId="272" priority="2137">
      <formula>$AB$4=""</formula>
    </cfRule>
  </conditionalFormatting>
  <conditionalFormatting sqref="AB21:CX35">
    <cfRule type="expression" dxfId="271" priority="1426">
      <formula>$AB$4=""</formula>
    </cfRule>
  </conditionalFormatting>
  <conditionalFormatting sqref="AB37:CX51">
    <cfRule type="expression" dxfId="270" priority="1268">
      <formula>$AB$4=""</formula>
    </cfRule>
  </conditionalFormatting>
  <conditionalFormatting sqref="AC5:CX7">
    <cfRule type="expression" dxfId="269" priority="4806">
      <formula>$AC$4=""</formula>
    </cfRule>
  </conditionalFormatting>
  <conditionalFormatting sqref="AC9:CX10">
    <cfRule type="expression" dxfId="268" priority="1108">
      <formula>$AC$4=""</formula>
    </cfRule>
  </conditionalFormatting>
  <conditionalFormatting sqref="AC12:CX17">
    <cfRule type="expression" dxfId="267" priority="2136">
      <formula>$AC$4=""</formula>
    </cfRule>
  </conditionalFormatting>
  <conditionalFormatting sqref="AC21:CX35">
    <cfRule type="expression" dxfId="266" priority="1425">
      <formula>$AC$4=""</formula>
    </cfRule>
  </conditionalFormatting>
  <conditionalFormatting sqref="AC37:CX51">
    <cfRule type="expression" dxfId="265" priority="1267">
      <formula>$AC$4=""</formula>
    </cfRule>
  </conditionalFormatting>
  <conditionalFormatting sqref="AD5:CX7">
    <cfRule type="expression" dxfId="264" priority="4805">
      <formula>$AD$4=""</formula>
    </cfRule>
  </conditionalFormatting>
  <conditionalFormatting sqref="AD9:CX10">
    <cfRule type="expression" dxfId="263" priority="1107">
      <formula>$AD$4=""</formula>
    </cfRule>
  </conditionalFormatting>
  <conditionalFormatting sqref="AD12:CX17">
    <cfRule type="expression" dxfId="262" priority="2135">
      <formula>$AD$4=""</formula>
    </cfRule>
  </conditionalFormatting>
  <conditionalFormatting sqref="AD21:CX35">
    <cfRule type="expression" dxfId="261" priority="1424">
      <formula>$AD$4=""</formula>
    </cfRule>
  </conditionalFormatting>
  <conditionalFormatting sqref="AD37:CX51">
    <cfRule type="expression" dxfId="260" priority="1266">
      <formula>$AD$4=""</formula>
    </cfRule>
  </conditionalFormatting>
  <conditionalFormatting sqref="AE5:CX7">
    <cfRule type="expression" dxfId="259" priority="4804">
      <formula>$AE$4=""</formula>
    </cfRule>
  </conditionalFormatting>
  <conditionalFormatting sqref="AE9:CX10">
    <cfRule type="expression" dxfId="258" priority="1106">
      <formula>$AE$4=""</formula>
    </cfRule>
  </conditionalFormatting>
  <conditionalFormatting sqref="AE12:CX17">
    <cfRule type="expression" dxfId="257" priority="2134">
      <formula>$AE$4=""</formula>
    </cfRule>
  </conditionalFormatting>
  <conditionalFormatting sqref="AE21:CX35">
    <cfRule type="expression" dxfId="256" priority="1423">
      <formula>$AE$4=""</formula>
    </cfRule>
  </conditionalFormatting>
  <conditionalFormatting sqref="AE37:CX51">
    <cfRule type="expression" dxfId="255" priority="1265">
      <formula>$AE$4=""</formula>
    </cfRule>
  </conditionalFormatting>
  <conditionalFormatting sqref="AF5:CX7">
    <cfRule type="expression" dxfId="254" priority="4803">
      <formula>$AF$4=""</formula>
    </cfRule>
  </conditionalFormatting>
  <conditionalFormatting sqref="AF9:CX10">
    <cfRule type="expression" dxfId="253" priority="1105">
      <formula>$AF$4=""</formula>
    </cfRule>
  </conditionalFormatting>
  <conditionalFormatting sqref="AF12:CX17">
    <cfRule type="expression" dxfId="252" priority="2133">
      <formula>$AF$4=""</formula>
    </cfRule>
  </conditionalFormatting>
  <conditionalFormatting sqref="AF21:CX35">
    <cfRule type="expression" dxfId="251" priority="1422">
      <formula>$AF$4=""</formula>
    </cfRule>
  </conditionalFormatting>
  <conditionalFormatting sqref="AF37:CX51">
    <cfRule type="expression" dxfId="250" priority="1264">
      <formula>$AF$4=""</formula>
    </cfRule>
  </conditionalFormatting>
  <conditionalFormatting sqref="AG5:CX7">
    <cfRule type="expression" dxfId="249" priority="4802">
      <formula>$AG$4=""</formula>
    </cfRule>
  </conditionalFormatting>
  <conditionalFormatting sqref="AG9:CX10">
    <cfRule type="expression" dxfId="248" priority="1104">
      <formula>$AG$4=""</formula>
    </cfRule>
  </conditionalFormatting>
  <conditionalFormatting sqref="AG12:CX17">
    <cfRule type="expression" dxfId="247" priority="2132">
      <formula>$AG$4=""</formula>
    </cfRule>
  </conditionalFormatting>
  <conditionalFormatting sqref="AG21:CX35">
    <cfRule type="expression" dxfId="246" priority="1421">
      <formula>$AG$4=""</formula>
    </cfRule>
  </conditionalFormatting>
  <conditionalFormatting sqref="AG37:CX51">
    <cfRule type="expression" dxfId="245" priority="1263">
      <formula>$AG$4=""</formula>
    </cfRule>
  </conditionalFormatting>
  <conditionalFormatting sqref="AH5:CX7">
    <cfRule type="expression" dxfId="244" priority="4801">
      <formula>$AH$4=""</formula>
    </cfRule>
  </conditionalFormatting>
  <conditionalFormatting sqref="AH9:CX10">
    <cfRule type="expression" dxfId="243" priority="1103">
      <formula>$AH$4=""</formula>
    </cfRule>
  </conditionalFormatting>
  <conditionalFormatting sqref="AH12:CX17">
    <cfRule type="expression" dxfId="242" priority="2131">
      <formula>$AH$4=""</formula>
    </cfRule>
  </conditionalFormatting>
  <conditionalFormatting sqref="AH21:CX35">
    <cfRule type="expression" dxfId="241" priority="1420">
      <formula>$AH$4=""</formula>
    </cfRule>
  </conditionalFormatting>
  <conditionalFormatting sqref="AH37:CX51">
    <cfRule type="expression" dxfId="240" priority="1262">
      <formula>$AH$4=""</formula>
    </cfRule>
  </conditionalFormatting>
  <conditionalFormatting sqref="AI5:CX7">
    <cfRule type="expression" dxfId="239" priority="4800">
      <formula>$AI$4=""</formula>
    </cfRule>
  </conditionalFormatting>
  <conditionalFormatting sqref="AI9:CX10">
    <cfRule type="expression" dxfId="238" priority="1102">
      <formula>$AI$4=""</formula>
    </cfRule>
  </conditionalFormatting>
  <conditionalFormatting sqref="AI12:CX17">
    <cfRule type="expression" dxfId="237" priority="2130">
      <formula>$AI$4=""</formula>
    </cfRule>
  </conditionalFormatting>
  <conditionalFormatting sqref="AI21:CX35">
    <cfRule type="expression" dxfId="236" priority="1419">
      <formula>$AI$4=""</formula>
    </cfRule>
  </conditionalFormatting>
  <conditionalFormatting sqref="AI37:CX51">
    <cfRule type="expression" dxfId="235" priority="1261">
      <formula>$AI$4=""</formula>
    </cfRule>
  </conditionalFormatting>
  <conditionalFormatting sqref="AJ5:CX7">
    <cfRule type="expression" dxfId="234" priority="4799">
      <formula>$AJ$4=""</formula>
    </cfRule>
  </conditionalFormatting>
  <conditionalFormatting sqref="AJ9:CX10">
    <cfRule type="expression" dxfId="233" priority="1101">
      <formula>$AJ$4=""</formula>
    </cfRule>
  </conditionalFormatting>
  <conditionalFormatting sqref="AJ12:CX17">
    <cfRule type="expression" dxfId="232" priority="2129">
      <formula>$AJ$4=""</formula>
    </cfRule>
  </conditionalFormatting>
  <conditionalFormatting sqref="AJ21:CX35">
    <cfRule type="expression" dxfId="231" priority="1418">
      <formula>$AJ$4=""</formula>
    </cfRule>
  </conditionalFormatting>
  <conditionalFormatting sqref="AJ37:CX51">
    <cfRule type="expression" dxfId="230" priority="1260">
      <formula>$AJ$4=""</formula>
    </cfRule>
  </conditionalFormatting>
  <conditionalFormatting sqref="AK5:CX7">
    <cfRule type="expression" dxfId="229" priority="4798">
      <formula>$AK$4=""</formula>
    </cfRule>
  </conditionalFormatting>
  <conditionalFormatting sqref="AK9:CX10">
    <cfRule type="expression" dxfId="228" priority="1100">
      <formula>$AK$4=""</formula>
    </cfRule>
  </conditionalFormatting>
  <conditionalFormatting sqref="AK12:CX17">
    <cfRule type="expression" dxfId="227" priority="2128">
      <formula>$AK$4=""</formula>
    </cfRule>
  </conditionalFormatting>
  <conditionalFormatting sqref="AK21:CX35">
    <cfRule type="expression" dxfId="226" priority="1417">
      <formula>$AK$4=""</formula>
    </cfRule>
  </conditionalFormatting>
  <conditionalFormatting sqref="AK37:CX51">
    <cfRule type="expression" dxfId="225" priority="1259">
      <formula>$AK$4=""</formula>
    </cfRule>
  </conditionalFormatting>
  <conditionalFormatting sqref="AL5:CX7">
    <cfRule type="expression" dxfId="224" priority="4797">
      <formula>$AL$4=""</formula>
    </cfRule>
  </conditionalFormatting>
  <conditionalFormatting sqref="AL9:CX10">
    <cfRule type="expression" dxfId="223" priority="1099">
      <formula>$AL$4=""</formula>
    </cfRule>
  </conditionalFormatting>
  <conditionalFormatting sqref="AL12:CX17">
    <cfRule type="expression" dxfId="222" priority="2127">
      <formula>$AL$4=""</formula>
    </cfRule>
  </conditionalFormatting>
  <conditionalFormatting sqref="AL21:CX35">
    <cfRule type="expression" dxfId="221" priority="1416">
      <formula>$AL$4=""</formula>
    </cfRule>
  </conditionalFormatting>
  <conditionalFormatting sqref="AL37:CX51">
    <cfRule type="expression" dxfId="220" priority="1258">
      <formula>$AL$4=""</formula>
    </cfRule>
  </conditionalFormatting>
  <conditionalFormatting sqref="AM5:CX7">
    <cfRule type="expression" dxfId="219" priority="4796">
      <formula>$AM$4=""</formula>
    </cfRule>
  </conditionalFormatting>
  <conditionalFormatting sqref="AM9:CX10">
    <cfRule type="expression" dxfId="218" priority="1098">
      <formula>$AM$4=""</formula>
    </cfRule>
  </conditionalFormatting>
  <conditionalFormatting sqref="AM12:CX17">
    <cfRule type="expression" dxfId="217" priority="2126">
      <formula>$AM$4=""</formula>
    </cfRule>
  </conditionalFormatting>
  <conditionalFormatting sqref="AM21:CX35">
    <cfRule type="expression" dxfId="216" priority="1415">
      <formula>$AM$4=""</formula>
    </cfRule>
  </conditionalFormatting>
  <conditionalFormatting sqref="AM37:CX51">
    <cfRule type="expression" dxfId="215" priority="1257">
      <formula>$AM$4=""</formula>
    </cfRule>
  </conditionalFormatting>
  <conditionalFormatting sqref="AN5:CX7">
    <cfRule type="expression" dxfId="214" priority="4795">
      <formula>$AN$4=""</formula>
    </cfRule>
  </conditionalFormatting>
  <conditionalFormatting sqref="AN9:CX10">
    <cfRule type="expression" dxfId="213" priority="1097">
      <formula>$AN$4=""</formula>
    </cfRule>
  </conditionalFormatting>
  <conditionalFormatting sqref="AN12:CX17">
    <cfRule type="expression" dxfId="212" priority="2125">
      <formula>$AN$4=""</formula>
    </cfRule>
  </conditionalFormatting>
  <conditionalFormatting sqref="AN21:CX35">
    <cfRule type="expression" dxfId="211" priority="1414">
      <formula>$AN$4=""</formula>
    </cfRule>
  </conditionalFormatting>
  <conditionalFormatting sqref="AN37:CX51">
    <cfRule type="expression" dxfId="210" priority="1256">
      <formula>$AN$4=""</formula>
    </cfRule>
  </conditionalFormatting>
  <conditionalFormatting sqref="AO5:CX7">
    <cfRule type="expression" dxfId="209" priority="4794">
      <formula>$AO$4=""</formula>
    </cfRule>
  </conditionalFormatting>
  <conditionalFormatting sqref="AO9:CX10">
    <cfRule type="expression" dxfId="208" priority="1096">
      <formula>$AO$4=""</formula>
    </cfRule>
  </conditionalFormatting>
  <conditionalFormatting sqref="AO12:CX17">
    <cfRule type="expression" dxfId="207" priority="2124">
      <formula>$AO$4=""</formula>
    </cfRule>
  </conditionalFormatting>
  <conditionalFormatting sqref="AO21:CX35">
    <cfRule type="expression" dxfId="206" priority="1413">
      <formula>$AO$4=""</formula>
    </cfRule>
  </conditionalFormatting>
  <conditionalFormatting sqref="AO37:CX51">
    <cfRule type="expression" dxfId="205" priority="1255">
      <formula>$AO$4=""</formula>
    </cfRule>
  </conditionalFormatting>
  <conditionalFormatting sqref="AP5:CX7">
    <cfRule type="expression" dxfId="204" priority="4793">
      <formula>$AP$4=""</formula>
    </cfRule>
  </conditionalFormatting>
  <conditionalFormatting sqref="AP9:CX10">
    <cfRule type="expression" dxfId="203" priority="1095">
      <formula>$AP$4=""</formula>
    </cfRule>
  </conditionalFormatting>
  <conditionalFormatting sqref="AP12:CX17">
    <cfRule type="expression" dxfId="202" priority="2123">
      <formula>$AP$4=""</formula>
    </cfRule>
  </conditionalFormatting>
  <conditionalFormatting sqref="AP21:CX35">
    <cfRule type="expression" dxfId="201" priority="1412">
      <formula>$AP$4=""</formula>
    </cfRule>
  </conditionalFormatting>
  <conditionalFormatting sqref="AP37:CX51">
    <cfRule type="expression" dxfId="200" priority="1254">
      <formula>$AP$4=""</formula>
    </cfRule>
  </conditionalFormatting>
  <conditionalFormatting sqref="AQ5:CX7">
    <cfRule type="expression" dxfId="199" priority="4792">
      <formula>$AQ$4=""</formula>
    </cfRule>
  </conditionalFormatting>
  <conditionalFormatting sqref="AQ9:CX10">
    <cfRule type="expression" dxfId="198" priority="1094">
      <formula>$AQ$4=""</formula>
    </cfRule>
  </conditionalFormatting>
  <conditionalFormatting sqref="AQ12:CX17">
    <cfRule type="expression" dxfId="197" priority="2122">
      <formula>$AQ$4=""</formula>
    </cfRule>
  </conditionalFormatting>
  <conditionalFormatting sqref="AQ21:CX35">
    <cfRule type="expression" dxfId="196" priority="1411">
      <formula>$AQ$4=""</formula>
    </cfRule>
  </conditionalFormatting>
  <conditionalFormatting sqref="AQ37:CX51">
    <cfRule type="expression" dxfId="195" priority="1253">
      <formula>$AQ$4=""</formula>
    </cfRule>
  </conditionalFormatting>
  <conditionalFormatting sqref="AR5:CX7">
    <cfRule type="expression" dxfId="194" priority="4791">
      <formula>$AR$4=""</formula>
    </cfRule>
  </conditionalFormatting>
  <conditionalFormatting sqref="AR9:CX10">
    <cfRule type="expression" dxfId="193" priority="1093">
      <formula>$AR$4=""</formula>
    </cfRule>
  </conditionalFormatting>
  <conditionalFormatting sqref="AR12:CX17">
    <cfRule type="expression" dxfId="192" priority="2121">
      <formula>$AR$4=""</formula>
    </cfRule>
  </conditionalFormatting>
  <conditionalFormatting sqref="AR21:CX35">
    <cfRule type="expression" dxfId="191" priority="1410">
      <formula>$AR$4=""</formula>
    </cfRule>
  </conditionalFormatting>
  <conditionalFormatting sqref="AR37:CX51">
    <cfRule type="expression" dxfId="190" priority="1252">
      <formula>$AR$4=""</formula>
    </cfRule>
  </conditionalFormatting>
  <conditionalFormatting sqref="AS5:CX7">
    <cfRule type="expression" dxfId="189" priority="4790">
      <formula>$AS$4=""</formula>
    </cfRule>
  </conditionalFormatting>
  <conditionalFormatting sqref="AS9:CX10">
    <cfRule type="expression" dxfId="188" priority="1092">
      <formula>$AS$4=""</formula>
    </cfRule>
  </conditionalFormatting>
  <conditionalFormatting sqref="AS12:CX17">
    <cfRule type="expression" dxfId="187" priority="2120">
      <formula>$AS$4=""</formula>
    </cfRule>
  </conditionalFormatting>
  <conditionalFormatting sqref="AS21:CX35">
    <cfRule type="expression" dxfId="186" priority="1409">
      <formula>$AS$4=""</formula>
    </cfRule>
  </conditionalFormatting>
  <conditionalFormatting sqref="AS37:CX51">
    <cfRule type="expression" dxfId="185" priority="1251">
      <formula>$AS$4=""</formula>
    </cfRule>
  </conditionalFormatting>
  <conditionalFormatting sqref="AT5:CX7">
    <cfRule type="expression" dxfId="184" priority="4789">
      <formula>$AT$4=""</formula>
    </cfRule>
  </conditionalFormatting>
  <conditionalFormatting sqref="AT9:CX10">
    <cfRule type="expression" dxfId="183" priority="1091">
      <formula>$AT$4=""</formula>
    </cfRule>
  </conditionalFormatting>
  <conditionalFormatting sqref="AT12:CX17">
    <cfRule type="expression" dxfId="182" priority="2119">
      <formula>$AT$4=""</formula>
    </cfRule>
  </conditionalFormatting>
  <conditionalFormatting sqref="AT21:CX35">
    <cfRule type="expression" dxfId="181" priority="1408">
      <formula>$AT$4=""</formula>
    </cfRule>
  </conditionalFormatting>
  <conditionalFormatting sqref="AT37:CX51">
    <cfRule type="expression" dxfId="180" priority="1250">
      <formula>$AT$4=""</formula>
    </cfRule>
  </conditionalFormatting>
  <conditionalFormatting sqref="AU5:CX7">
    <cfRule type="expression" dxfId="179" priority="4788">
      <formula>$AU$4=""</formula>
    </cfRule>
  </conditionalFormatting>
  <conditionalFormatting sqref="AU9:CX10">
    <cfRule type="expression" dxfId="178" priority="1090">
      <formula>$AU$4=""</formula>
    </cfRule>
  </conditionalFormatting>
  <conditionalFormatting sqref="AU12:CX17">
    <cfRule type="expression" dxfId="177" priority="2118">
      <formula>$AU$4=""</formula>
    </cfRule>
  </conditionalFormatting>
  <conditionalFormatting sqref="AU21:CX35">
    <cfRule type="expression" dxfId="176" priority="1407">
      <formula>$AU$4=""</formula>
    </cfRule>
  </conditionalFormatting>
  <conditionalFormatting sqref="AU37:CX51">
    <cfRule type="expression" dxfId="175" priority="1249">
      <formula>$AU$4=""</formula>
    </cfRule>
  </conditionalFormatting>
  <conditionalFormatting sqref="AV5:CX7">
    <cfRule type="expression" dxfId="174" priority="4787">
      <formula>$AV$4=""</formula>
    </cfRule>
  </conditionalFormatting>
  <conditionalFormatting sqref="AV9:CX10">
    <cfRule type="expression" dxfId="173" priority="1089">
      <formula>$AV$4=""</formula>
    </cfRule>
  </conditionalFormatting>
  <conditionalFormatting sqref="AV12:CX17">
    <cfRule type="expression" dxfId="172" priority="2117">
      <formula>$AV$4=""</formula>
    </cfRule>
  </conditionalFormatting>
  <conditionalFormatting sqref="AV21:CX35">
    <cfRule type="expression" dxfId="171" priority="1406">
      <formula>$AV$4=""</formula>
    </cfRule>
  </conditionalFormatting>
  <conditionalFormatting sqref="AV37:CX51">
    <cfRule type="expression" dxfId="170" priority="1248">
      <formula>$AV$4=""</formula>
    </cfRule>
  </conditionalFormatting>
  <conditionalFormatting sqref="AW5:CX7">
    <cfRule type="expression" dxfId="169" priority="4786">
      <formula>$AW$4=""</formula>
    </cfRule>
  </conditionalFormatting>
  <conditionalFormatting sqref="AW9:CX10">
    <cfRule type="expression" dxfId="168" priority="1088">
      <formula>$AW$4=""</formula>
    </cfRule>
  </conditionalFormatting>
  <conditionalFormatting sqref="AW12:CX17">
    <cfRule type="expression" dxfId="167" priority="2116">
      <formula>$AW$4=""</formula>
    </cfRule>
  </conditionalFormatting>
  <conditionalFormatting sqref="AW21:CX35">
    <cfRule type="expression" dxfId="166" priority="1405">
      <formula>$AW$4=""</formula>
    </cfRule>
  </conditionalFormatting>
  <conditionalFormatting sqref="AW37:CX51">
    <cfRule type="expression" dxfId="165" priority="1247">
      <formula>$AW$4=""</formula>
    </cfRule>
  </conditionalFormatting>
  <conditionalFormatting sqref="AX5:CX7">
    <cfRule type="expression" dxfId="164" priority="4785">
      <formula>$AX$4=""</formula>
    </cfRule>
  </conditionalFormatting>
  <conditionalFormatting sqref="AX9:CX10">
    <cfRule type="expression" dxfId="163" priority="1087">
      <formula>$AX$4=""</formula>
    </cfRule>
  </conditionalFormatting>
  <conditionalFormatting sqref="AX12:CX17">
    <cfRule type="expression" dxfId="162" priority="2115">
      <formula>$AX$4=""</formula>
    </cfRule>
  </conditionalFormatting>
  <conditionalFormatting sqref="AX21:CX35">
    <cfRule type="expression" dxfId="161" priority="1404">
      <formula>$AX$4=""</formula>
    </cfRule>
  </conditionalFormatting>
  <conditionalFormatting sqref="AX37:CX51">
    <cfRule type="expression" dxfId="160" priority="1246">
      <formula>$AX$4=""</formula>
    </cfRule>
  </conditionalFormatting>
  <conditionalFormatting sqref="AY5:CX7">
    <cfRule type="expression" dxfId="159" priority="4784">
      <formula>$AY$4=""</formula>
    </cfRule>
  </conditionalFormatting>
  <conditionalFormatting sqref="AY9:CX10">
    <cfRule type="expression" dxfId="158" priority="1086">
      <formula>$AY$4=""</formula>
    </cfRule>
  </conditionalFormatting>
  <conditionalFormatting sqref="AY12:CX17">
    <cfRule type="expression" dxfId="157" priority="2114">
      <formula>$AY$4=""</formula>
    </cfRule>
  </conditionalFormatting>
  <conditionalFormatting sqref="AY21:CX35">
    <cfRule type="expression" dxfId="156" priority="1403">
      <formula>$AY$4=""</formula>
    </cfRule>
  </conditionalFormatting>
  <conditionalFormatting sqref="AY37:CX51">
    <cfRule type="expression" dxfId="155" priority="1245">
      <formula>$AY$4=""</formula>
    </cfRule>
  </conditionalFormatting>
  <conditionalFormatting sqref="AZ5:CX7">
    <cfRule type="expression" dxfId="154" priority="4783">
      <formula>$AZ$4=""</formula>
    </cfRule>
  </conditionalFormatting>
  <conditionalFormatting sqref="AZ9:CX10">
    <cfRule type="expression" dxfId="153" priority="1085">
      <formula>$AZ$4=""</formula>
    </cfRule>
  </conditionalFormatting>
  <conditionalFormatting sqref="AZ12:CX17">
    <cfRule type="expression" dxfId="152" priority="2113">
      <formula>$AZ$4=""</formula>
    </cfRule>
  </conditionalFormatting>
  <conditionalFormatting sqref="AZ21:CX35">
    <cfRule type="expression" dxfId="151" priority="1402">
      <formula>$AZ$4=""</formula>
    </cfRule>
  </conditionalFormatting>
  <conditionalFormatting sqref="AZ37:CX51">
    <cfRule type="expression" dxfId="150" priority="1244">
      <formula>$AZ$4=""</formula>
    </cfRule>
  </conditionalFormatting>
  <conditionalFormatting sqref="BA5:CX7">
    <cfRule type="expression" dxfId="149" priority="4782">
      <formula>$BA$4=""</formula>
    </cfRule>
  </conditionalFormatting>
  <conditionalFormatting sqref="BA9:CX10">
    <cfRule type="expression" dxfId="148" priority="1084">
      <formula>$BA$4=""</formula>
    </cfRule>
  </conditionalFormatting>
  <conditionalFormatting sqref="BA12:CX17">
    <cfRule type="expression" dxfId="147" priority="2112">
      <formula>$BA$4=""</formula>
    </cfRule>
  </conditionalFormatting>
  <conditionalFormatting sqref="BA21:CX35">
    <cfRule type="expression" dxfId="146" priority="1401">
      <formula>$BA$4=""</formula>
    </cfRule>
  </conditionalFormatting>
  <conditionalFormatting sqref="BA37:CX51">
    <cfRule type="expression" dxfId="145" priority="1243">
      <formula>$BA$4=""</formula>
    </cfRule>
  </conditionalFormatting>
  <conditionalFormatting sqref="BB5:CX7">
    <cfRule type="expression" dxfId="144" priority="4781">
      <formula>$BB$4=""</formula>
    </cfRule>
  </conditionalFormatting>
  <conditionalFormatting sqref="BB9:CX10">
    <cfRule type="expression" dxfId="143" priority="1083">
      <formula>$BB$4=""</formula>
    </cfRule>
  </conditionalFormatting>
  <conditionalFormatting sqref="BB12:CX17">
    <cfRule type="expression" dxfId="142" priority="2111">
      <formula>$BB$4=""</formula>
    </cfRule>
  </conditionalFormatting>
  <conditionalFormatting sqref="BB21:CX35">
    <cfRule type="expression" dxfId="141" priority="1400">
      <formula>$BB$4=""</formula>
    </cfRule>
  </conditionalFormatting>
  <conditionalFormatting sqref="BB37:CX51">
    <cfRule type="expression" dxfId="140" priority="1242">
      <formula>$BB$4=""</formula>
    </cfRule>
  </conditionalFormatting>
  <conditionalFormatting sqref="BC5:CX7">
    <cfRule type="expression" dxfId="139" priority="4780">
      <formula>$BC$4=""</formula>
    </cfRule>
  </conditionalFormatting>
  <conditionalFormatting sqref="BC9:CX10">
    <cfRule type="expression" dxfId="138" priority="1082">
      <formula>$BC$4=""</formula>
    </cfRule>
  </conditionalFormatting>
  <conditionalFormatting sqref="BC12:CX17">
    <cfRule type="expression" dxfId="137" priority="2110">
      <formula>$BC$4=""</formula>
    </cfRule>
  </conditionalFormatting>
  <conditionalFormatting sqref="BC21:CX35">
    <cfRule type="expression" dxfId="136" priority="1399">
      <formula>$BC$4=""</formula>
    </cfRule>
  </conditionalFormatting>
  <conditionalFormatting sqref="BC37:CX51">
    <cfRule type="expression" dxfId="135" priority="1241">
      <formula>$BC$4=""</formula>
    </cfRule>
  </conditionalFormatting>
  <conditionalFormatting sqref="BD5:CX7">
    <cfRule type="expression" dxfId="134" priority="4779">
      <formula>$BD$4=""</formula>
    </cfRule>
  </conditionalFormatting>
  <conditionalFormatting sqref="BD9:CX10">
    <cfRule type="expression" dxfId="133" priority="1081">
      <formula>$BD$4=""</formula>
    </cfRule>
  </conditionalFormatting>
  <conditionalFormatting sqref="BD12:CX17">
    <cfRule type="expression" dxfId="132" priority="2109">
      <formula>$BD$4=""</formula>
    </cfRule>
  </conditionalFormatting>
  <conditionalFormatting sqref="BD21:CX35">
    <cfRule type="expression" dxfId="131" priority="1398">
      <formula>$BD$4=""</formula>
    </cfRule>
  </conditionalFormatting>
  <conditionalFormatting sqref="BD37:CX51">
    <cfRule type="expression" dxfId="130" priority="1240">
      <formula>$BD$4=""</formula>
    </cfRule>
  </conditionalFormatting>
  <conditionalFormatting sqref="BE5:CX7">
    <cfRule type="expression" dxfId="129" priority="4778">
      <formula>$BE$4=""</formula>
    </cfRule>
  </conditionalFormatting>
  <conditionalFormatting sqref="BE9:CX10">
    <cfRule type="expression" dxfId="128" priority="1080">
      <formula>$BE$4=""</formula>
    </cfRule>
  </conditionalFormatting>
  <conditionalFormatting sqref="BE12:CX17">
    <cfRule type="expression" dxfId="127" priority="2108">
      <formula>$BE$4=""</formula>
    </cfRule>
  </conditionalFormatting>
  <conditionalFormatting sqref="BE21:CX35">
    <cfRule type="expression" dxfId="126" priority="1397">
      <formula>$BE$4=""</formula>
    </cfRule>
  </conditionalFormatting>
  <conditionalFormatting sqref="BE37:CX51">
    <cfRule type="expression" dxfId="125" priority="1239">
      <formula>$BE$4=""</formula>
    </cfRule>
  </conditionalFormatting>
  <conditionalFormatting sqref="BF5:CX7">
    <cfRule type="expression" dxfId="124" priority="4777">
      <formula>$BF$4=""</formula>
    </cfRule>
  </conditionalFormatting>
  <conditionalFormatting sqref="BF9:CX10">
    <cfRule type="expression" dxfId="123" priority="1079">
      <formula>$BF$4=""</formula>
    </cfRule>
  </conditionalFormatting>
  <conditionalFormatting sqref="BF12:CX17">
    <cfRule type="expression" dxfId="122" priority="2107">
      <formula>$BF$4=""</formula>
    </cfRule>
  </conditionalFormatting>
  <conditionalFormatting sqref="BF21:CX35">
    <cfRule type="expression" dxfId="121" priority="1396">
      <formula>$BF$4=""</formula>
    </cfRule>
  </conditionalFormatting>
  <conditionalFormatting sqref="BF37:CX51">
    <cfRule type="expression" dxfId="120" priority="1238">
      <formula>$BF$4=""</formula>
    </cfRule>
  </conditionalFormatting>
  <conditionalFormatting sqref="BG5:CX7">
    <cfRule type="expression" dxfId="119" priority="4776">
      <formula>$BG$4=""</formula>
    </cfRule>
  </conditionalFormatting>
  <conditionalFormatting sqref="BG9:CX10">
    <cfRule type="expression" dxfId="118" priority="1078">
      <formula>$BG$4=""</formula>
    </cfRule>
  </conditionalFormatting>
  <conditionalFormatting sqref="BG12:CX17">
    <cfRule type="expression" dxfId="117" priority="2106">
      <formula>$BG$4=""</formula>
    </cfRule>
  </conditionalFormatting>
  <conditionalFormatting sqref="BG21:CX35">
    <cfRule type="expression" dxfId="116" priority="1395">
      <formula>$BG$4=""</formula>
    </cfRule>
  </conditionalFormatting>
  <conditionalFormatting sqref="BG37:CX51">
    <cfRule type="expression" dxfId="115" priority="1237">
      <formula>$BG$4=""</formula>
    </cfRule>
  </conditionalFormatting>
  <conditionalFormatting sqref="BH5:CX7">
    <cfRule type="expression" dxfId="114" priority="4775">
      <formula>$BH$4=""</formula>
    </cfRule>
  </conditionalFormatting>
  <conditionalFormatting sqref="BH9:CX10">
    <cfRule type="expression" dxfId="113" priority="1077">
      <formula>$BH$4=""</formula>
    </cfRule>
  </conditionalFormatting>
  <conditionalFormatting sqref="BH12:CX17">
    <cfRule type="expression" dxfId="112" priority="2105">
      <formula>$BH$4=""</formula>
    </cfRule>
  </conditionalFormatting>
  <conditionalFormatting sqref="BH21:CX35">
    <cfRule type="expression" dxfId="111" priority="1394">
      <formula>$BH$4=""</formula>
    </cfRule>
  </conditionalFormatting>
  <conditionalFormatting sqref="BH37:CX51">
    <cfRule type="expression" dxfId="110" priority="1236">
      <formula>$BH$4=""</formula>
    </cfRule>
  </conditionalFormatting>
  <conditionalFormatting sqref="BI5:CX7">
    <cfRule type="expression" dxfId="109" priority="4774">
      <formula>$BI$4=""</formula>
    </cfRule>
  </conditionalFormatting>
  <conditionalFormatting sqref="BI9:CX10">
    <cfRule type="expression" dxfId="108" priority="1076">
      <formula>$BI$4=""</formula>
    </cfRule>
  </conditionalFormatting>
  <conditionalFormatting sqref="BI12:CX17">
    <cfRule type="expression" dxfId="107" priority="2104">
      <formula>$BI$4=""</formula>
    </cfRule>
  </conditionalFormatting>
  <conditionalFormatting sqref="BI21:CX35">
    <cfRule type="expression" dxfId="106" priority="1393">
      <formula>$BI$4=""</formula>
    </cfRule>
  </conditionalFormatting>
  <conditionalFormatting sqref="BI37:CX51">
    <cfRule type="expression" dxfId="105" priority="1235">
      <formula>$BI$4=""</formula>
    </cfRule>
  </conditionalFormatting>
  <conditionalFormatting sqref="BJ5:CX7">
    <cfRule type="expression" dxfId="104" priority="4773">
      <formula>$BJ$4=""</formula>
    </cfRule>
  </conditionalFormatting>
  <conditionalFormatting sqref="BJ9:CX10">
    <cfRule type="expression" dxfId="103" priority="1075">
      <formula>$BJ$4=""</formula>
    </cfRule>
  </conditionalFormatting>
  <conditionalFormatting sqref="BJ12:CX17">
    <cfRule type="expression" dxfId="102" priority="2103">
      <formula>$BJ$4=""</formula>
    </cfRule>
  </conditionalFormatting>
  <conditionalFormatting sqref="BJ21:CX35">
    <cfRule type="expression" dxfId="101" priority="1392">
      <formula>$BJ$4=""</formula>
    </cfRule>
  </conditionalFormatting>
  <conditionalFormatting sqref="BJ37:CX51">
    <cfRule type="expression" dxfId="100" priority="1234">
      <formula>$BJ$4=""</formula>
    </cfRule>
  </conditionalFormatting>
  <conditionalFormatting sqref="BK5:CX7">
    <cfRule type="expression" dxfId="99" priority="4772">
      <formula>$BK$4=""</formula>
    </cfRule>
  </conditionalFormatting>
  <conditionalFormatting sqref="BK9:CX10">
    <cfRule type="expression" dxfId="98" priority="1074">
      <formula>$BK$4=""</formula>
    </cfRule>
  </conditionalFormatting>
  <conditionalFormatting sqref="BK12:CX17">
    <cfRule type="expression" dxfId="97" priority="2102">
      <formula>$BK$4=""</formula>
    </cfRule>
  </conditionalFormatting>
  <conditionalFormatting sqref="BK21:CX35">
    <cfRule type="expression" dxfId="96" priority="1391">
      <formula>$BK$4=""</formula>
    </cfRule>
  </conditionalFormatting>
  <conditionalFormatting sqref="BK37:CX51">
    <cfRule type="expression" dxfId="95" priority="1233">
      <formula>$BK$4=""</formula>
    </cfRule>
  </conditionalFormatting>
  <conditionalFormatting sqref="BL5:CX7">
    <cfRule type="expression" dxfId="94" priority="4771">
      <formula>$BL$4=""</formula>
    </cfRule>
  </conditionalFormatting>
  <conditionalFormatting sqref="BL9:CX10">
    <cfRule type="expression" dxfId="93" priority="1073">
      <formula>$BL$4=""</formula>
    </cfRule>
  </conditionalFormatting>
  <conditionalFormatting sqref="BL12:CX17">
    <cfRule type="expression" dxfId="92" priority="2101">
      <formula>$BL$4=""</formula>
    </cfRule>
  </conditionalFormatting>
  <conditionalFormatting sqref="BL21:CX35">
    <cfRule type="expression" dxfId="91" priority="1390">
      <formula>$BL$4=""</formula>
    </cfRule>
  </conditionalFormatting>
  <conditionalFormatting sqref="BL37:CX51">
    <cfRule type="expression" dxfId="90" priority="1232">
      <formula>$BL$4=""</formula>
    </cfRule>
  </conditionalFormatting>
  <conditionalFormatting sqref="BM5:CX7">
    <cfRule type="expression" dxfId="89" priority="4770">
      <formula>$BM$4=""</formula>
    </cfRule>
  </conditionalFormatting>
  <conditionalFormatting sqref="BM9:CX10">
    <cfRule type="expression" dxfId="88" priority="1072">
      <formula>$BM$4=""</formula>
    </cfRule>
  </conditionalFormatting>
  <conditionalFormatting sqref="BM12:CX17">
    <cfRule type="expression" dxfId="87" priority="2100">
      <formula>$BM$4=""</formula>
    </cfRule>
  </conditionalFormatting>
  <conditionalFormatting sqref="BM21:CX35">
    <cfRule type="expression" dxfId="86" priority="1389">
      <formula>$BM$4=""</formula>
    </cfRule>
  </conditionalFormatting>
  <conditionalFormatting sqref="BM37:CX51">
    <cfRule type="expression" dxfId="85" priority="1231">
      <formula>$BM$4=""</formula>
    </cfRule>
  </conditionalFormatting>
  <conditionalFormatting sqref="BN5:CX7">
    <cfRule type="expression" dxfId="84" priority="4769">
      <formula>$BN$4=""</formula>
    </cfRule>
  </conditionalFormatting>
  <conditionalFormatting sqref="BN9:CX10">
    <cfRule type="expression" dxfId="83" priority="1071">
      <formula>$BN$4=""</formula>
    </cfRule>
  </conditionalFormatting>
  <conditionalFormatting sqref="BN12:CX17">
    <cfRule type="expression" dxfId="82" priority="2099">
      <formula>$BN$4=""</formula>
    </cfRule>
  </conditionalFormatting>
  <conditionalFormatting sqref="BN21:CX35">
    <cfRule type="expression" dxfId="81" priority="1388">
      <formula>$BN$4=""</formula>
    </cfRule>
  </conditionalFormatting>
  <conditionalFormatting sqref="BN37:CX51">
    <cfRule type="expression" dxfId="80" priority="1230">
      <formula>$BN$4=""</formula>
    </cfRule>
  </conditionalFormatting>
  <conditionalFormatting sqref="BO5:CX7">
    <cfRule type="expression" dxfId="79" priority="4768">
      <formula>$BO$4=""</formula>
    </cfRule>
  </conditionalFormatting>
  <conditionalFormatting sqref="BO9:CX10">
    <cfRule type="expression" dxfId="78" priority="1070">
      <formula>$BO$4=""</formula>
    </cfRule>
  </conditionalFormatting>
  <conditionalFormatting sqref="BO12:CX17">
    <cfRule type="expression" dxfId="77" priority="2098">
      <formula>$BO$4=""</formula>
    </cfRule>
  </conditionalFormatting>
  <conditionalFormatting sqref="BO21:CX35">
    <cfRule type="expression" dxfId="76" priority="1387">
      <formula>$BO$4=""</formula>
    </cfRule>
  </conditionalFormatting>
  <conditionalFormatting sqref="BO37:CX51">
    <cfRule type="expression" dxfId="75" priority="1229">
      <formula>$BO$4=""</formula>
    </cfRule>
  </conditionalFormatting>
  <conditionalFormatting sqref="BP5:CX7">
    <cfRule type="expression" dxfId="74" priority="4767">
      <formula>$BP$4=""</formula>
    </cfRule>
  </conditionalFormatting>
  <conditionalFormatting sqref="BP9:CX10">
    <cfRule type="expression" dxfId="73" priority="1069">
      <formula>$BP$4=""</formula>
    </cfRule>
  </conditionalFormatting>
  <conditionalFormatting sqref="BP12:CX17">
    <cfRule type="expression" dxfId="72" priority="2097">
      <formula>$BP$4=""</formula>
    </cfRule>
  </conditionalFormatting>
  <conditionalFormatting sqref="BP21:CX35">
    <cfRule type="expression" dxfId="71" priority="1386">
      <formula>$BP$4=""</formula>
    </cfRule>
  </conditionalFormatting>
  <conditionalFormatting sqref="BP37:CX51">
    <cfRule type="expression" dxfId="70" priority="1228">
      <formula>$BP$4=""</formula>
    </cfRule>
  </conditionalFormatting>
  <conditionalFormatting sqref="BQ5:CX7">
    <cfRule type="expression" dxfId="69" priority="4766">
      <formula>$BQ$4=""</formula>
    </cfRule>
  </conditionalFormatting>
  <conditionalFormatting sqref="BQ9:CX10">
    <cfRule type="expression" dxfId="68" priority="1068">
      <formula>$BQ$4=""</formula>
    </cfRule>
  </conditionalFormatting>
  <conditionalFormatting sqref="BQ12:CX17">
    <cfRule type="expression" dxfId="67" priority="2096">
      <formula>$BQ$4=""</formula>
    </cfRule>
  </conditionalFormatting>
  <conditionalFormatting sqref="BQ21:CX35">
    <cfRule type="expression" dxfId="66" priority="1385">
      <formula>$BQ$4=""</formula>
    </cfRule>
  </conditionalFormatting>
  <conditionalFormatting sqref="BQ37:CX51">
    <cfRule type="expression" dxfId="65" priority="1227">
      <formula>$BQ$4=""</formula>
    </cfRule>
  </conditionalFormatting>
  <conditionalFormatting sqref="BR5:CX7">
    <cfRule type="expression" dxfId="64" priority="4765">
      <formula>$BR$4=""</formula>
    </cfRule>
  </conditionalFormatting>
  <conditionalFormatting sqref="BR9:CX10">
    <cfRule type="expression" dxfId="63" priority="1067">
      <formula>$BR$4=""</formula>
    </cfRule>
  </conditionalFormatting>
  <conditionalFormatting sqref="BR12:CX17">
    <cfRule type="expression" dxfId="62" priority="2095">
      <formula>$BR$4=""</formula>
    </cfRule>
  </conditionalFormatting>
  <conditionalFormatting sqref="BR21:CX35">
    <cfRule type="expression" dxfId="61" priority="1384">
      <formula>$BR$4=""</formula>
    </cfRule>
  </conditionalFormatting>
  <conditionalFormatting sqref="BR37:CX51">
    <cfRule type="expression" dxfId="60" priority="1226">
      <formula>$BR$4=""</formula>
    </cfRule>
  </conditionalFormatting>
  <conditionalFormatting sqref="BS5:CX7">
    <cfRule type="expression" dxfId="59" priority="4764">
      <formula>$BS$4=""</formula>
    </cfRule>
  </conditionalFormatting>
  <conditionalFormatting sqref="BS9:CX10">
    <cfRule type="expression" dxfId="58" priority="1066">
      <formula>$BS$4=""</formula>
    </cfRule>
  </conditionalFormatting>
  <conditionalFormatting sqref="BS12:CX17">
    <cfRule type="expression" dxfId="57" priority="2094">
      <formula>$BS$4=""</formula>
    </cfRule>
  </conditionalFormatting>
  <conditionalFormatting sqref="BS21:CX35">
    <cfRule type="expression" dxfId="56" priority="1383">
      <formula>$BS$4=""</formula>
    </cfRule>
  </conditionalFormatting>
  <conditionalFormatting sqref="BS37:CX51">
    <cfRule type="expression" dxfId="55" priority="1225">
      <formula>$BS$4=""</formula>
    </cfRule>
  </conditionalFormatting>
  <conditionalFormatting sqref="BT5:CX7">
    <cfRule type="expression" dxfId="54" priority="4763">
      <formula>$BT$4=""</formula>
    </cfRule>
  </conditionalFormatting>
  <conditionalFormatting sqref="BT9:CX10">
    <cfRule type="expression" dxfId="53" priority="1065">
      <formula>$BT$4=""</formula>
    </cfRule>
  </conditionalFormatting>
  <conditionalFormatting sqref="BT12:CX17">
    <cfRule type="expression" dxfId="52" priority="2093">
      <formula>$BT$4=""</formula>
    </cfRule>
  </conditionalFormatting>
  <conditionalFormatting sqref="BT21:CX35">
    <cfRule type="expression" dxfId="51" priority="1382">
      <formula>$BT$4=""</formula>
    </cfRule>
  </conditionalFormatting>
  <conditionalFormatting sqref="BT37:CX51">
    <cfRule type="expression" dxfId="50" priority="1224">
      <formula>$BT$4=""</formula>
    </cfRule>
  </conditionalFormatting>
  <conditionalFormatting sqref="BU5:CX7">
    <cfRule type="expression" dxfId="49" priority="4762">
      <formula>$BU$4=""</formula>
    </cfRule>
  </conditionalFormatting>
  <conditionalFormatting sqref="BU9:CX10">
    <cfRule type="expression" dxfId="48" priority="1064">
      <formula>$BU$4=""</formula>
    </cfRule>
  </conditionalFormatting>
  <conditionalFormatting sqref="BU12:CX17">
    <cfRule type="expression" dxfId="47" priority="2092">
      <formula>$BU$4=""</formula>
    </cfRule>
  </conditionalFormatting>
  <conditionalFormatting sqref="BU21:CX35">
    <cfRule type="expression" dxfId="46" priority="1381">
      <formula>$BU$4=""</formula>
    </cfRule>
  </conditionalFormatting>
  <conditionalFormatting sqref="BU37:CX51">
    <cfRule type="expression" dxfId="45" priority="1223">
      <formula>$BU$4=""</formula>
    </cfRule>
  </conditionalFormatting>
  <conditionalFormatting sqref="BV5:CX7">
    <cfRule type="expression" dxfId="44" priority="4761">
      <formula>$BV$4=""</formula>
    </cfRule>
  </conditionalFormatting>
  <conditionalFormatting sqref="BV9:CX10">
    <cfRule type="expression" dxfId="43" priority="1063">
      <formula>$BV$4=""</formula>
    </cfRule>
  </conditionalFormatting>
  <conditionalFormatting sqref="BV12:CX17">
    <cfRule type="expression" dxfId="42" priority="2091">
      <formula>$BV$4=""</formula>
    </cfRule>
  </conditionalFormatting>
  <conditionalFormatting sqref="BV21:CX35">
    <cfRule type="expression" dxfId="41" priority="1380">
      <formula>$BV$4=""</formula>
    </cfRule>
  </conditionalFormatting>
  <conditionalFormatting sqref="BV37:CX51">
    <cfRule type="expression" dxfId="40" priority="1222">
      <formula>$BV$4=""</formula>
    </cfRule>
  </conditionalFormatting>
  <conditionalFormatting sqref="BW5:CX7">
    <cfRule type="expression" dxfId="39" priority="476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5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5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5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5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5:CX7">
    <cfRule type="expression" dxfId="14" priority="4755">
      <formula>$CB$4=""</formula>
    </cfRule>
  </conditionalFormatting>
  <conditionalFormatting sqref="CB9:CX10">
    <cfRule type="expression" dxfId="13" priority="1057">
      <formula>$CB$4=""</formula>
    </cfRule>
  </conditionalFormatting>
  <conditionalFormatting sqref="CB12:CX17">
    <cfRule type="expression" dxfId="12" priority="2085">
      <formula>$CB$4=""</formula>
    </cfRule>
  </conditionalFormatting>
  <conditionalFormatting sqref="CB21:CX35">
    <cfRule type="expression" dxfId="11" priority="1374">
      <formula>$CB$4=""</formula>
    </cfRule>
  </conditionalFormatting>
  <conditionalFormatting sqref="CB37:CX51">
    <cfRule type="expression" dxfId="10" priority="1216">
      <formula>$CB$4=""</formula>
    </cfRule>
  </conditionalFormatting>
  <conditionalFormatting sqref="CC5:CX7">
    <cfRule type="expression" dxfId="9" priority="4754">
      <formula>$CC$4=""</formula>
    </cfRule>
  </conditionalFormatting>
  <conditionalFormatting sqref="CC9:CX10">
    <cfRule type="expression" dxfId="8" priority="1056">
      <formula>$CC$4=""</formula>
    </cfRule>
  </conditionalFormatting>
  <conditionalFormatting sqref="CC12:CX17">
    <cfRule type="expression" dxfId="7" priority="2084">
      <formula>$CC$4=""</formula>
    </cfRule>
  </conditionalFormatting>
  <conditionalFormatting sqref="CC21:CX35">
    <cfRule type="expression" dxfId="6" priority="1373">
      <formula>$CC$4=""</formula>
    </cfRule>
  </conditionalFormatting>
  <conditionalFormatting sqref="CC37:CX51">
    <cfRule type="expression" dxfId="5" priority="1215">
      <formula>$CC$4=""</formula>
    </cfRule>
  </conditionalFormatting>
  <conditionalFormatting sqref="CD9:CX10">
    <cfRule type="expression" dxfId="4" priority="1055">
      <formula>$CD$4=""</formula>
    </cfRule>
  </conditionalFormatting>
  <conditionalFormatting sqref="CD12:CX17">
    <cfRule type="expression" dxfId="3" priority="2083">
      <formula>$CD$4=""</formula>
    </cfRule>
  </conditionalFormatting>
  <conditionalFormatting sqref="CD21:CX35">
    <cfRule type="expression" dxfId="2" priority="1372">
      <formula>$CD$4=""</formula>
    </cfRule>
  </conditionalFormatting>
  <conditionalFormatting sqref="CD37:CX49">
    <cfRule type="expression" dxfId="1" priority="1214">
      <formula>$CD$4=""</formula>
    </cfRule>
  </conditionalFormatting>
  <conditionalFormatting sqref="CQ50:CX51">
    <cfRule type="expression" dxfId="0" priority="475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5"/>
  <cols>
    <col min="1" max="1" width="14.83203125" customWidth="1"/>
    <col min="2" max="2" width="11.25" customWidth="1"/>
    <col min="3" max="3" width="10.83203125" customWidth="1"/>
    <col min="4" max="4" width="44" bestFit="1" customWidth="1"/>
  </cols>
  <sheetData>
    <row r="1" spans="1:4" ht="24"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3">
      <c r="A4" s="313" t="s">
        <v>352</v>
      </c>
      <c r="B4" s="314">
        <v>42815</v>
      </c>
      <c r="C4" s="315" t="s">
        <v>350</v>
      </c>
      <c r="D4" s="316" t="s">
        <v>354</v>
      </c>
    </row>
    <row r="5" spans="1:4" ht="23">
      <c r="A5" s="313" t="s">
        <v>352</v>
      </c>
      <c r="B5" s="314">
        <v>42825</v>
      </c>
      <c r="C5" s="315" t="s">
        <v>350</v>
      </c>
      <c r="D5" s="316" t="s">
        <v>355</v>
      </c>
    </row>
    <row r="6" spans="1:4" ht="23">
      <c r="A6" s="313" t="s">
        <v>356</v>
      </c>
      <c r="B6" s="314">
        <v>42913</v>
      </c>
      <c r="C6" s="315" t="s">
        <v>350</v>
      </c>
      <c r="D6" s="316" t="s">
        <v>357</v>
      </c>
    </row>
    <row r="7" spans="1:4" ht="23">
      <c r="A7" s="313" t="s">
        <v>358</v>
      </c>
      <c r="B7" s="314">
        <v>42976</v>
      </c>
      <c r="C7" s="315" t="s">
        <v>350</v>
      </c>
      <c r="D7" s="316" t="s">
        <v>359</v>
      </c>
    </row>
    <row r="8" spans="1:4" ht="23">
      <c r="A8" s="313" t="s">
        <v>360</v>
      </c>
      <c r="B8" s="314">
        <v>42990</v>
      </c>
      <c r="C8" s="315" t="s">
        <v>350</v>
      </c>
      <c r="D8" s="316" t="s">
        <v>361</v>
      </c>
    </row>
    <row r="9" spans="1:4" ht="23">
      <c r="A9" s="313" t="s">
        <v>362</v>
      </c>
      <c r="B9" s="314">
        <v>43089</v>
      </c>
      <c r="C9" s="315" t="s">
        <v>350</v>
      </c>
      <c r="D9" s="316" t="s">
        <v>363</v>
      </c>
    </row>
    <row r="10" spans="1:4">
      <c r="A10" s="313" t="s">
        <v>364</v>
      </c>
      <c r="B10" s="314">
        <v>43217</v>
      </c>
      <c r="C10" s="315" t="s">
        <v>350</v>
      </c>
      <c r="D10" s="316" t="s">
        <v>365</v>
      </c>
    </row>
    <row r="11" spans="1:4" ht="57.5">
      <c r="A11" s="313" t="s">
        <v>366</v>
      </c>
      <c r="B11" s="314">
        <v>43599</v>
      </c>
      <c r="C11" s="315" t="s">
        <v>367</v>
      </c>
      <c r="D11" s="316" t="s">
        <v>368</v>
      </c>
    </row>
    <row r="12" spans="1:4" ht="34.5">
      <c r="A12" s="313" t="s">
        <v>369</v>
      </c>
      <c r="B12" s="314">
        <v>43684</v>
      </c>
      <c r="C12" s="315" t="s">
        <v>367</v>
      </c>
      <c r="D12" s="316" t="s">
        <v>370</v>
      </c>
    </row>
    <row r="13" spans="1:4" ht="34.5">
      <c r="A13" s="313" t="s">
        <v>371</v>
      </c>
      <c r="B13" s="314">
        <v>44041</v>
      </c>
      <c r="C13" s="315" t="s">
        <v>367</v>
      </c>
      <c r="D13" s="316" t="s">
        <v>372</v>
      </c>
    </row>
    <row r="14" spans="1:4" ht="23">
      <c r="A14" s="313" t="s">
        <v>373</v>
      </c>
      <c r="B14" s="314">
        <v>44076</v>
      </c>
      <c r="C14" s="315" t="s">
        <v>367</v>
      </c>
      <c r="D14" s="316" t="s">
        <v>374</v>
      </c>
    </row>
    <row r="15" spans="1:4" ht="23">
      <c r="A15" s="313" t="s">
        <v>375</v>
      </c>
      <c r="B15" s="314">
        <v>44181</v>
      </c>
      <c r="C15" s="315" t="s">
        <v>367</v>
      </c>
      <c r="D15" s="316" t="s">
        <v>376</v>
      </c>
    </row>
    <row r="16" spans="1:4" ht="23">
      <c r="A16" s="313" t="s">
        <v>377</v>
      </c>
      <c r="B16" s="314">
        <v>44246</v>
      </c>
      <c r="C16" s="315" t="s">
        <v>367</v>
      </c>
      <c r="D16" s="316" t="s">
        <v>378</v>
      </c>
    </row>
    <row r="17" spans="1:4" ht="46">
      <c r="A17" s="313" t="s">
        <v>379</v>
      </c>
      <c r="B17" s="314">
        <v>44420</v>
      </c>
      <c r="C17" s="315" t="s">
        <v>367</v>
      </c>
      <c r="D17" s="316" t="s">
        <v>380</v>
      </c>
    </row>
    <row r="18" spans="1:4" ht="80.5">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02312678-B553-4CC3-960A-12F7E179D338}"/>
</file>

<file path=customXml/itemProps3.xml><?xml version="1.0" encoding="utf-8"?>
<ds:datastoreItem xmlns:ds="http://schemas.openxmlformats.org/officeDocument/2006/customXml" ds:itemID="{3F77AD09-02B3-45F7-82C2-6A221204489D}"/>
</file>

<file path=customXml/itemProps4.xml><?xml version="1.0" encoding="utf-8"?>
<ds:datastoreItem xmlns:ds="http://schemas.openxmlformats.org/officeDocument/2006/customXml" ds:itemID="{2CD919F8-4138-489C-B31E-6EA877B15589}"/>
</file>

<file path=customXml/itemProps5.xml><?xml version="1.0" encoding="utf-8"?>
<ds:datastoreItem xmlns:ds="http://schemas.openxmlformats.org/officeDocument/2006/customXml" ds:itemID="{3428EAE9-2F90-4C9D-BEF1-FBF9E0DC18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Madison, Clyde</cp:lastModifiedBy>
  <cp:revision/>
  <dcterms:created xsi:type="dcterms:W3CDTF">1999-06-30T20:43:09Z</dcterms:created>
  <dcterms:modified xsi:type="dcterms:W3CDTF">2025-04-29T13:13:20Z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